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mekhinaIN\Desktop\!Договоры\!!!!!!!!!!!!!!!!!Договоры 1кв.2026г\11.2026-06 ЮЭС\"/>
    </mc:Choice>
  </mc:AlternateContent>
  <bookViews>
    <workbookView xWindow="0" yWindow="0" windowWidth="16335" windowHeight="1429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ФЕР'!$20:$20</definedName>
    <definedName name="_xlnm.Print_Area" localSheetId="0">'Смета 12 гр. по ФЕР'!$A$1:$L$155</definedName>
  </definedNames>
  <calcPr calcId="162913" iterate="1"/>
</workbook>
</file>

<file path=xl/calcChain.xml><?xml version="1.0" encoding="utf-8"?>
<calcChain xmlns="http://schemas.openxmlformats.org/spreadsheetml/2006/main">
  <c r="A10" i="7" l="1"/>
  <c r="B3" i="7"/>
  <c r="AF133" i="7"/>
  <c r="AF121" i="7"/>
  <c r="AF97" i="7"/>
  <c r="AF84" i="7"/>
  <c r="AF58" i="7"/>
  <c r="I153" i="7"/>
  <c r="I150" i="7"/>
  <c r="D153" i="7"/>
  <c r="D150" i="7"/>
  <c r="J144" i="7"/>
  <c r="C144" i="7"/>
  <c r="J143" i="7"/>
  <c r="C143" i="7"/>
  <c r="A137" i="7"/>
  <c r="A133" i="7"/>
  <c r="L131" i="7"/>
  <c r="Q131" i="7" s="1"/>
  <c r="L133" i="7" s="1"/>
  <c r="Z131" i="7"/>
  <c r="Y131" i="7"/>
  <c r="X131" i="7"/>
  <c r="L130" i="7"/>
  <c r="G130" i="7"/>
  <c r="E130" i="7"/>
  <c r="J129" i="7"/>
  <c r="E129" i="7"/>
  <c r="J128" i="7"/>
  <c r="E128" i="7"/>
  <c r="K127" i="7"/>
  <c r="J127" i="7"/>
  <c r="H127" i="7"/>
  <c r="G127" i="7"/>
  <c r="F127" i="7"/>
  <c r="V126" i="7"/>
  <c r="K129" i="7" s="1"/>
  <c r="T126" i="7"/>
  <c r="K128" i="7" s="1"/>
  <c r="U126" i="7"/>
  <c r="H129" i="7" s="1"/>
  <c r="S126" i="7"/>
  <c r="H128" i="7" s="1"/>
  <c r="F126" i="7"/>
  <c r="E126" i="7"/>
  <c r="D126" i="7"/>
  <c r="I126" i="7"/>
  <c r="C126" i="7"/>
  <c r="B126" i="7"/>
  <c r="A125" i="7"/>
  <c r="A121" i="7"/>
  <c r="L119" i="7"/>
  <c r="Q119" i="7" s="1"/>
  <c r="Z119" i="7"/>
  <c r="Y119" i="7"/>
  <c r="X119" i="7"/>
  <c r="L118" i="7"/>
  <c r="G118" i="7"/>
  <c r="E118" i="7"/>
  <c r="J117" i="7"/>
  <c r="E117" i="7"/>
  <c r="J116" i="7"/>
  <c r="E116" i="7"/>
  <c r="K115" i="7"/>
  <c r="J115" i="7"/>
  <c r="H115" i="7"/>
  <c r="G115" i="7"/>
  <c r="F115" i="7"/>
  <c r="V114" i="7"/>
  <c r="K117" i="7" s="1"/>
  <c r="T114" i="7"/>
  <c r="K116" i="7" s="1"/>
  <c r="U114" i="7"/>
  <c r="H117" i="7" s="1"/>
  <c r="S114" i="7"/>
  <c r="H116" i="7" s="1"/>
  <c r="F114" i="7"/>
  <c r="E114" i="7"/>
  <c r="D114" i="7"/>
  <c r="I114" i="7"/>
  <c r="C114" i="7"/>
  <c r="B114" i="7"/>
  <c r="L113" i="7"/>
  <c r="Q113" i="7" s="1"/>
  <c r="Z113" i="7"/>
  <c r="Y113" i="7"/>
  <c r="X113" i="7"/>
  <c r="L112" i="7"/>
  <c r="G112" i="7"/>
  <c r="E112" i="7"/>
  <c r="J111" i="7"/>
  <c r="E111" i="7"/>
  <c r="J110" i="7"/>
  <c r="E110" i="7"/>
  <c r="K109" i="7"/>
  <c r="J109" i="7"/>
  <c r="H109" i="7"/>
  <c r="G109" i="7"/>
  <c r="F109" i="7"/>
  <c r="V108" i="7"/>
  <c r="K111" i="7" s="1"/>
  <c r="T108" i="7"/>
  <c r="K110" i="7" s="1"/>
  <c r="U108" i="7"/>
  <c r="H111" i="7" s="1"/>
  <c r="S108" i="7"/>
  <c r="H110" i="7" s="1"/>
  <c r="F108" i="7"/>
  <c r="E108" i="7"/>
  <c r="D108" i="7"/>
  <c r="I108" i="7"/>
  <c r="C108" i="7"/>
  <c r="B108" i="7"/>
  <c r="L107" i="7"/>
  <c r="Q107" i="7" s="1"/>
  <c r="L121" i="7" s="1"/>
  <c r="Z107" i="7"/>
  <c r="Y107" i="7"/>
  <c r="X107" i="7"/>
  <c r="L106" i="7"/>
  <c r="G106" i="7"/>
  <c r="E106" i="7"/>
  <c r="J105" i="7"/>
  <c r="E105" i="7"/>
  <c r="J104" i="7"/>
  <c r="E104" i="7"/>
  <c r="K103" i="7"/>
  <c r="J103" i="7"/>
  <c r="H103" i="7"/>
  <c r="G103" i="7"/>
  <c r="F103" i="7"/>
  <c r="V102" i="7"/>
  <c r="K105" i="7" s="1"/>
  <c r="T102" i="7"/>
  <c r="K104" i="7" s="1"/>
  <c r="U102" i="7"/>
  <c r="H105" i="7" s="1"/>
  <c r="S102" i="7"/>
  <c r="H104" i="7" s="1"/>
  <c r="F102" i="7"/>
  <c r="E102" i="7"/>
  <c r="D102" i="7"/>
  <c r="I102" i="7"/>
  <c r="C102" i="7"/>
  <c r="B102" i="7"/>
  <c r="A101" i="7"/>
  <c r="A97" i="7"/>
  <c r="L95" i="7"/>
  <c r="Q95" i="7" s="1"/>
  <c r="L97" i="7" s="1"/>
  <c r="Z95" i="7"/>
  <c r="Y95" i="7"/>
  <c r="X95" i="7"/>
  <c r="L94" i="7"/>
  <c r="G94" i="7"/>
  <c r="E94" i="7"/>
  <c r="J93" i="7"/>
  <c r="E93" i="7"/>
  <c r="J92" i="7"/>
  <c r="E92" i="7"/>
  <c r="K91" i="7"/>
  <c r="J91" i="7"/>
  <c r="H91" i="7"/>
  <c r="G91" i="7"/>
  <c r="F91" i="7"/>
  <c r="K90" i="7"/>
  <c r="J90" i="7"/>
  <c r="H90" i="7"/>
  <c r="R90" i="7" s="1"/>
  <c r="G90" i="7"/>
  <c r="F90" i="7"/>
  <c r="V89" i="7"/>
  <c r="K93" i="7" s="1"/>
  <c r="T89" i="7"/>
  <c r="K92" i="7" s="1"/>
  <c r="U89" i="7"/>
  <c r="H93" i="7" s="1"/>
  <c r="S89" i="7"/>
  <c r="H92" i="7" s="1"/>
  <c r="F89" i="7"/>
  <c r="E89" i="7"/>
  <c r="D89" i="7"/>
  <c r="I89" i="7"/>
  <c r="C89" i="7"/>
  <c r="B89" i="7"/>
  <c r="A88" i="7"/>
  <c r="A84" i="7"/>
  <c r="L82" i="7"/>
  <c r="Q82" i="7" s="1"/>
  <c r="Z82" i="7"/>
  <c r="Y82" i="7"/>
  <c r="X82" i="7"/>
  <c r="L81" i="7"/>
  <c r="G81" i="7"/>
  <c r="E81" i="7"/>
  <c r="J80" i="7"/>
  <c r="E80" i="7"/>
  <c r="J79" i="7"/>
  <c r="E79" i="7"/>
  <c r="K78" i="7"/>
  <c r="J78" i="7"/>
  <c r="H78" i="7"/>
  <c r="G78" i="7"/>
  <c r="F78" i="7"/>
  <c r="K77" i="7"/>
  <c r="J77" i="7"/>
  <c r="H77" i="7"/>
  <c r="G77" i="7"/>
  <c r="F77" i="7"/>
  <c r="V76" i="7"/>
  <c r="K80" i="7" s="1"/>
  <c r="T76" i="7"/>
  <c r="K79" i="7" s="1"/>
  <c r="U76" i="7"/>
  <c r="H80" i="7" s="1"/>
  <c r="S76" i="7"/>
  <c r="H79" i="7" s="1"/>
  <c r="F76" i="7"/>
  <c r="E76" i="7"/>
  <c r="D76" i="7"/>
  <c r="I76" i="7"/>
  <c r="C76" i="7"/>
  <c r="B76" i="7"/>
  <c r="L75" i="7"/>
  <c r="Q75" i="7" s="1"/>
  <c r="Z75" i="7"/>
  <c r="Y75" i="7"/>
  <c r="X75" i="7"/>
  <c r="L74" i="7"/>
  <c r="G74" i="7"/>
  <c r="E74" i="7"/>
  <c r="J73" i="7"/>
  <c r="E73" i="7"/>
  <c r="J72" i="7"/>
  <c r="E72" i="7"/>
  <c r="K71" i="7"/>
  <c r="J71" i="7"/>
  <c r="H71" i="7"/>
  <c r="G71" i="7"/>
  <c r="F71" i="7"/>
  <c r="K70" i="7"/>
  <c r="J70" i="7"/>
  <c r="H70" i="7"/>
  <c r="G70" i="7"/>
  <c r="F70" i="7"/>
  <c r="V69" i="7"/>
  <c r="K73" i="7" s="1"/>
  <c r="T69" i="7"/>
  <c r="K72" i="7" s="1"/>
  <c r="U69" i="7"/>
  <c r="H73" i="7" s="1"/>
  <c r="S69" i="7"/>
  <c r="H72" i="7" s="1"/>
  <c r="F69" i="7"/>
  <c r="E69" i="7"/>
  <c r="D69" i="7"/>
  <c r="I69" i="7"/>
  <c r="C69" i="7"/>
  <c r="B69" i="7"/>
  <c r="L68" i="7"/>
  <c r="Q68" i="7" s="1"/>
  <c r="Z68" i="7"/>
  <c r="Y68" i="7"/>
  <c r="X68" i="7"/>
  <c r="K66" i="7"/>
  <c r="K65" i="7"/>
  <c r="L67" i="7"/>
  <c r="G67" i="7"/>
  <c r="E67" i="7"/>
  <c r="J66" i="7"/>
  <c r="E66" i="7"/>
  <c r="J65" i="7"/>
  <c r="E65" i="7"/>
  <c r="K64" i="7"/>
  <c r="J64" i="7"/>
  <c r="H64" i="7"/>
  <c r="R64" i="7" s="1"/>
  <c r="G64" i="7"/>
  <c r="F64" i="7"/>
  <c r="V63" i="7"/>
  <c r="T63" i="7"/>
  <c r="U63" i="7"/>
  <c r="H66" i="7" s="1"/>
  <c r="S63" i="7"/>
  <c r="H65" i="7" s="1"/>
  <c r="F63" i="7"/>
  <c r="E63" i="7"/>
  <c r="D63" i="7"/>
  <c r="I63" i="7"/>
  <c r="C63" i="7"/>
  <c r="B63" i="7"/>
  <c r="A62" i="7"/>
  <c r="A58" i="7"/>
  <c r="L56" i="7"/>
  <c r="Q56" i="7" s="1"/>
  <c r="Z56" i="7"/>
  <c r="Y56" i="7"/>
  <c r="X56" i="7"/>
  <c r="L55" i="7"/>
  <c r="G55" i="7"/>
  <c r="E55" i="7"/>
  <c r="J54" i="7"/>
  <c r="E54" i="7"/>
  <c r="J53" i="7"/>
  <c r="E53" i="7"/>
  <c r="K52" i="7"/>
  <c r="J52" i="7"/>
  <c r="H52" i="7"/>
  <c r="G52" i="7"/>
  <c r="F52" i="7"/>
  <c r="V51" i="7"/>
  <c r="K54" i="7" s="1"/>
  <c r="T51" i="7"/>
  <c r="K53" i="7" s="1"/>
  <c r="J56" i="7" s="1"/>
  <c r="P56" i="7" s="1"/>
  <c r="U51" i="7"/>
  <c r="H54" i="7" s="1"/>
  <c r="S51" i="7"/>
  <c r="H53" i="7" s="1"/>
  <c r="F51" i="7"/>
  <c r="E51" i="7"/>
  <c r="D51" i="7"/>
  <c r="I51" i="7"/>
  <c r="C51" i="7"/>
  <c r="B51" i="7"/>
  <c r="L50" i="7"/>
  <c r="Q50" i="7" s="1"/>
  <c r="Z50" i="7"/>
  <c r="Y50" i="7"/>
  <c r="X50" i="7"/>
  <c r="L49" i="7"/>
  <c r="G49" i="7"/>
  <c r="E49" i="7"/>
  <c r="J48" i="7"/>
  <c r="E48" i="7"/>
  <c r="J47" i="7"/>
  <c r="E47" i="7"/>
  <c r="K46" i="7"/>
  <c r="J46" i="7"/>
  <c r="H46" i="7"/>
  <c r="G46" i="7"/>
  <c r="F46" i="7"/>
  <c r="K45" i="7"/>
  <c r="J45" i="7"/>
  <c r="H45" i="7"/>
  <c r="R45" i="7" s="1"/>
  <c r="G45" i="7"/>
  <c r="F45" i="7"/>
  <c r="V44" i="7"/>
  <c r="K48" i="7" s="1"/>
  <c r="T44" i="7"/>
  <c r="K47" i="7" s="1"/>
  <c r="U44" i="7"/>
  <c r="H48" i="7" s="1"/>
  <c r="S44" i="7"/>
  <c r="H47" i="7" s="1"/>
  <c r="F44" i="7"/>
  <c r="E44" i="7"/>
  <c r="D44" i="7"/>
  <c r="I44" i="7"/>
  <c r="C44" i="7"/>
  <c r="B44" i="7"/>
  <c r="Q43" i="7"/>
  <c r="L43" i="7"/>
  <c r="Z43" i="7"/>
  <c r="Y43" i="7"/>
  <c r="X43" i="7"/>
  <c r="L42" i="7"/>
  <c r="G42" i="7"/>
  <c r="E42" i="7"/>
  <c r="J41" i="7"/>
  <c r="E41" i="7"/>
  <c r="J40" i="7"/>
  <c r="E40" i="7"/>
  <c r="K39" i="7"/>
  <c r="J39" i="7"/>
  <c r="H39" i="7"/>
  <c r="R39" i="7" s="1"/>
  <c r="G39" i="7"/>
  <c r="F39" i="7"/>
  <c r="V38" i="7"/>
  <c r="K41" i="7" s="1"/>
  <c r="T38" i="7"/>
  <c r="K40" i="7" s="1"/>
  <c r="U38" i="7"/>
  <c r="H41" i="7" s="1"/>
  <c r="S38" i="7"/>
  <c r="H40" i="7" s="1"/>
  <c r="F38" i="7"/>
  <c r="E38" i="7"/>
  <c r="D38" i="7"/>
  <c r="I38" i="7"/>
  <c r="C38" i="7"/>
  <c r="B38" i="7"/>
  <c r="L37" i="7"/>
  <c r="Q37" i="7" s="1"/>
  <c r="Z37" i="7"/>
  <c r="Y37" i="7"/>
  <c r="X37" i="7"/>
  <c r="L36" i="7"/>
  <c r="G36" i="7"/>
  <c r="E36" i="7"/>
  <c r="J35" i="7"/>
  <c r="E35" i="7"/>
  <c r="J34" i="7"/>
  <c r="E34" i="7"/>
  <c r="K33" i="7"/>
  <c r="J33" i="7"/>
  <c r="H33" i="7"/>
  <c r="G33" i="7"/>
  <c r="F33" i="7"/>
  <c r="V32" i="7"/>
  <c r="K35" i="7" s="1"/>
  <c r="T32" i="7"/>
  <c r="K34" i="7" s="1"/>
  <c r="U32" i="7"/>
  <c r="H35" i="7" s="1"/>
  <c r="S32" i="7"/>
  <c r="H34" i="7" s="1"/>
  <c r="F32" i="7"/>
  <c r="E32" i="7"/>
  <c r="D32" i="7"/>
  <c r="I32" i="7"/>
  <c r="C32" i="7"/>
  <c r="B32" i="7"/>
  <c r="Q31" i="7"/>
  <c r="L31" i="7"/>
  <c r="Z31" i="7"/>
  <c r="Y31" i="7"/>
  <c r="X31" i="7"/>
  <c r="L30" i="7"/>
  <c r="G30" i="7"/>
  <c r="E30" i="7"/>
  <c r="J29" i="7"/>
  <c r="E29" i="7"/>
  <c r="J28" i="7"/>
  <c r="E28" i="7"/>
  <c r="K27" i="7"/>
  <c r="J27" i="7"/>
  <c r="H27" i="7"/>
  <c r="G27" i="7"/>
  <c r="F27" i="7"/>
  <c r="K26" i="7"/>
  <c r="J26" i="7"/>
  <c r="H26" i="7"/>
  <c r="G26" i="7"/>
  <c r="F26" i="7"/>
  <c r="V25" i="7"/>
  <c r="K29" i="7" s="1"/>
  <c r="T25" i="7"/>
  <c r="K28" i="7" s="1"/>
  <c r="U25" i="7"/>
  <c r="H29" i="7" s="1"/>
  <c r="S25" i="7"/>
  <c r="H28" i="7" s="1"/>
  <c r="F25" i="7"/>
  <c r="E25" i="7"/>
  <c r="D25" i="7"/>
  <c r="I25" i="7"/>
  <c r="C25" i="7"/>
  <c r="B25" i="7"/>
  <c r="A24" i="7"/>
  <c r="A22" i="7"/>
  <c r="B7" i="7"/>
  <c r="A1" i="7"/>
  <c r="G68" i="7" l="1"/>
  <c r="O68" i="7" s="1"/>
  <c r="G37" i="7"/>
  <c r="O37" i="7" s="1"/>
  <c r="G43" i="7"/>
  <c r="O43" i="7" s="1"/>
  <c r="J43" i="7"/>
  <c r="P43" i="7" s="1"/>
  <c r="J131" i="7"/>
  <c r="P131" i="7" s="1"/>
  <c r="J133" i="7" s="1"/>
  <c r="W56" i="7"/>
  <c r="W107" i="7"/>
  <c r="W119" i="7"/>
  <c r="W82" i="7"/>
  <c r="R115" i="7"/>
  <c r="J95" i="7"/>
  <c r="P95" i="7" s="1"/>
  <c r="J97" i="7" s="1"/>
  <c r="J113" i="7"/>
  <c r="P113" i="7" s="1"/>
  <c r="J68" i="7"/>
  <c r="P68" i="7" s="1"/>
  <c r="J82" i="7"/>
  <c r="P82" i="7" s="1"/>
  <c r="W95" i="7"/>
  <c r="G119" i="7"/>
  <c r="O119" i="7" s="1"/>
  <c r="G131" i="7"/>
  <c r="O131" i="7" s="1"/>
  <c r="G133" i="7" s="1"/>
  <c r="J107" i="7"/>
  <c r="P107" i="7" s="1"/>
  <c r="J121" i="7" s="1"/>
  <c r="J31" i="7"/>
  <c r="P31" i="7" s="1"/>
  <c r="J37" i="7"/>
  <c r="P37" i="7" s="1"/>
  <c r="J119" i="7"/>
  <c r="P119" i="7" s="1"/>
  <c r="L84" i="7"/>
  <c r="J50" i="7"/>
  <c r="P50" i="7" s="1"/>
  <c r="J75" i="7"/>
  <c r="P75" i="7" s="1"/>
  <c r="G75" i="7"/>
  <c r="O75" i="7" s="1"/>
  <c r="G95" i="7"/>
  <c r="O95" i="7" s="1"/>
  <c r="G97" i="7" s="1"/>
  <c r="W113" i="7"/>
  <c r="G31" i="7"/>
  <c r="O31" i="7" s="1"/>
  <c r="L58" i="7"/>
  <c r="W50" i="7"/>
  <c r="W37" i="7"/>
  <c r="R103" i="7"/>
  <c r="G107" i="7"/>
  <c r="O107" i="7" s="1"/>
  <c r="G121" i="7" s="1"/>
  <c r="R52" i="7"/>
  <c r="G56" i="7"/>
  <c r="O56" i="7" s="1"/>
  <c r="G82" i="7"/>
  <c r="O82" i="7" s="1"/>
  <c r="G84" i="7" s="1"/>
  <c r="R109" i="7"/>
  <c r="G113" i="7"/>
  <c r="O113" i="7" s="1"/>
  <c r="W68" i="7"/>
  <c r="L137" i="7"/>
  <c r="W131" i="7"/>
  <c r="R26" i="7"/>
  <c r="W31" i="7"/>
  <c r="R127" i="7"/>
  <c r="W43" i="7"/>
  <c r="R70" i="7"/>
  <c r="W75" i="7"/>
  <c r="G50" i="7"/>
  <c r="O50" i="7" s="1"/>
  <c r="R33" i="7"/>
  <c r="L141" i="7"/>
  <c r="R7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" i="3"/>
  <c r="Y1" i="3"/>
  <c r="CV1" i="3" s="1"/>
  <c r="CU1" i="3"/>
  <c r="CX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DF2" i="3"/>
  <c r="DJ2" i="3" s="1"/>
  <c r="DG2" i="3"/>
  <c r="DH2" i="3"/>
  <c r="DI2" i="3"/>
  <c r="A3" i="3"/>
  <c r="Y3" i="3"/>
  <c r="CX3" i="3" s="1"/>
  <c r="CY3" i="3"/>
  <c r="CZ3" i="3"/>
  <c r="DA3" i="3"/>
  <c r="DB3" i="3"/>
  <c r="DC3" i="3"/>
  <c r="DG3" i="3"/>
  <c r="A4" i="3"/>
  <c r="Y4" i="3"/>
  <c r="CU4" i="3"/>
  <c r="CV4" i="3"/>
  <c r="CX4" i="3"/>
  <c r="DF4" i="3" s="1"/>
  <c r="CY4" i="3"/>
  <c r="CZ4" i="3"/>
  <c r="DB4" i="3" s="1"/>
  <c r="DA4" i="3"/>
  <c r="DC4" i="3"/>
  <c r="A5" i="3"/>
  <c r="Y5" i="3"/>
  <c r="CU5" i="3"/>
  <c r="CV5" i="3"/>
  <c r="CX5" i="3"/>
  <c r="CY5" i="3"/>
  <c r="CZ5" i="3"/>
  <c r="DB5" i="3" s="1"/>
  <c r="DA5" i="3"/>
  <c r="DC5" i="3"/>
  <c r="A6" i="3"/>
  <c r="Y6" i="3"/>
  <c r="CU6" i="3"/>
  <c r="CV6" i="3"/>
  <c r="CX6" i="3"/>
  <c r="DG6" i="3" s="1"/>
  <c r="CY6" i="3"/>
  <c r="CZ6" i="3"/>
  <c r="DA6" i="3"/>
  <c r="DB6" i="3"/>
  <c r="DC6" i="3"/>
  <c r="DF6" i="3"/>
  <c r="DH6" i="3"/>
  <c r="A7" i="3"/>
  <c r="Y7" i="3"/>
  <c r="CX7" i="3" s="1"/>
  <c r="DG7" i="3" s="1"/>
  <c r="CY7" i="3"/>
  <c r="CZ7" i="3"/>
  <c r="DA7" i="3"/>
  <c r="DB7" i="3"/>
  <c r="DC7" i="3"/>
  <c r="DF7" i="3"/>
  <c r="DJ7" i="3" s="1"/>
  <c r="DH7" i="3"/>
  <c r="A8" i="3"/>
  <c r="Y8" i="3"/>
  <c r="CX8" i="3"/>
  <c r="DF8" i="3" s="1"/>
  <c r="DJ8" i="3" s="1"/>
  <c r="CY8" i="3"/>
  <c r="CZ8" i="3"/>
  <c r="DA8" i="3"/>
  <c r="DB8" i="3"/>
  <c r="DC8" i="3"/>
  <c r="DH8" i="3"/>
  <c r="DI8" i="3"/>
  <c r="A9" i="3"/>
  <c r="Y9" i="3"/>
  <c r="CU9" i="3"/>
  <c r="CV9" i="3"/>
  <c r="CX9" i="3"/>
  <c r="CY9" i="3"/>
  <c r="CZ9" i="3"/>
  <c r="DA9" i="3"/>
  <c r="DB9" i="3"/>
  <c r="DC9" i="3"/>
  <c r="DG9" i="3"/>
  <c r="A10" i="3"/>
  <c r="Y10" i="3"/>
  <c r="CU10" i="3"/>
  <c r="CV10" i="3"/>
  <c r="CX10" i="3"/>
  <c r="CY10" i="3"/>
  <c r="CZ10" i="3"/>
  <c r="DA10" i="3"/>
  <c r="DB10" i="3"/>
  <c r="DC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A12" i="3"/>
  <c r="Y12" i="3"/>
  <c r="CU12" i="3"/>
  <c r="CV12" i="3"/>
  <c r="CX12" i="3"/>
  <c r="CY12" i="3"/>
  <c r="CZ12" i="3"/>
  <c r="DB12" i="3" s="1"/>
  <c r="DA12" i="3"/>
  <c r="DC12" i="3"/>
  <c r="DF12" i="3"/>
  <c r="DG12" i="3"/>
  <c r="DH12" i="3"/>
  <c r="DI12" i="3"/>
  <c r="DJ12" i="3" s="1"/>
  <c r="A13" i="3"/>
  <c r="Y13" i="3"/>
  <c r="CV13" i="3" s="1"/>
  <c r="CU13" i="3"/>
  <c r="CY13" i="3"/>
  <c r="CZ13" i="3"/>
  <c r="DB13" i="3" s="1"/>
  <c r="DA13" i="3"/>
  <c r="DC13" i="3"/>
  <c r="A14" i="3"/>
  <c r="Y14" i="3"/>
  <c r="CX14" i="3"/>
  <c r="CY14" i="3"/>
  <c r="CZ14" i="3"/>
  <c r="DB14" i="3" s="1"/>
  <c r="DA14" i="3"/>
  <c r="DC14" i="3"/>
  <c r="DF14" i="3"/>
  <c r="DJ14" i="3"/>
  <c r="A15" i="3"/>
  <c r="Y15" i="3"/>
  <c r="CU15" i="3"/>
  <c r="CV15" i="3"/>
  <c r="CX15" i="3"/>
  <c r="CY15" i="3"/>
  <c r="CZ15" i="3"/>
  <c r="DB15" i="3" s="1"/>
  <c r="DA15" i="3"/>
  <c r="DC15" i="3"/>
  <c r="DI15" i="3"/>
  <c r="DJ15" i="3" s="1"/>
  <c r="A16" i="3"/>
  <c r="Y16" i="3"/>
  <c r="CU16" i="3"/>
  <c r="CV16" i="3"/>
  <c r="CX16" i="3"/>
  <c r="DG16" i="3" s="1"/>
  <c r="CY16" i="3"/>
  <c r="CZ16" i="3"/>
  <c r="DA16" i="3"/>
  <c r="DB16" i="3"/>
  <c r="DC16" i="3"/>
  <c r="DF16" i="3"/>
  <c r="DH16" i="3"/>
  <c r="A17" i="3"/>
  <c r="Y17" i="3"/>
  <c r="CX17" i="3" s="1"/>
  <c r="CY17" i="3"/>
  <c r="CZ17" i="3"/>
  <c r="DA17" i="3"/>
  <c r="DB17" i="3"/>
  <c r="DC17" i="3"/>
  <c r="DF17" i="3"/>
  <c r="DG17" i="3"/>
  <c r="DH17" i="3"/>
  <c r="DI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V19" i="3" s="1"/>
  <c r="CU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DF20" i="3"/>
  <c r="DJ20" i="3" s="1"/>
  <c r="A21" i="3"/>
  <c r="Y21" i="3"/>
  <c r="CX21" i="3" s="1"/>
  <c r="CY21" i="3"/>
  <c r="CZ21" i="3"/>
  <c r="DA21" i="3"/>
  <c r="DB21" i="3"/>
  <c r="DC21" i="3"/>
  <c r="DF21" i="3"/>
  <c r="DJ21" i="3" s="1"/>
  <c r="DG21" i="3"/>
  <c r="DH21" i="3"/>
  <c r="DI21" i="3"/>
  <c r="A22" i="3"/>
  <c r="Y22" i="3"/>
  <c r="CU22" i="3"/>
  <c r="CV22" i="3"/>
  <c r="CX22" i="3"/>
  <c r="CY22" i="3"/>
  <c r="CZ22" i="3"/>
  <c r="DB22" i="3" s="1"/>
  <c r="DA22" i="3"/>
  <c r="DC22" i="3"/>
  <c r="DF22" i="3"/>
  <c r="DG22" i="3"/>
  <c r="DH22" i="3"/>
  <c r="DI22" i="3"/>
  <c r="DJ22" i="3"/>
  <c r="A23" i="3"/>
  <c r="Y23" i="3"/>
  <c r="CX23" i="3"/>
  <c r="DG23" i="3" s="1"/>
  <c r="CY23" i="3"/>
  <c r="CZ23" i="3"/>
  <c r="DA23" i="3"/>
  <c r="DB23" i="3"/>
  <c r="DC23" i="3"/>
  <c r="A24" i="3"/>
  <c r="Y24" i="3"/>
  <c r="CV24" i="3" s="1"/>
  <c r="CU24" i="3"/>
  <c r="CY24" i="3"/>
  <c r="CZ24" i="3"/>
  <c r="DA24" i="3"/>
  <c r="DB24" i="3"/>
  <c r="DC24" i="3"/>
  <c r="A25" i="3"/>
  <c r="Y25" i="3"/>
  <c r="CU25" i="3"/>
  <c r="CV25" i="3"/>
  <c r="CX25" i="3"/>
  <c r="CY25" i="3"/>
  <c r="CZ25" i="3"/>
  <c r="DA25" i="3"/>
  <c r="DB25" i="3"/>
  <c r="DC25" i="3"/>
  <c r="DF25" i="3"/>
  <c r="DG25" i="3"/>
  <c r="A26" i="3"/>
  <c r="Y26" i="3"/>
  <c r="CU26" i="3"/>
  <c r="CV26" i="3"/>
  <c r="CX26" i="3"/>
  <c r="CY26" i="3"/>
  <c r="CZ26" i="3"/>
  <c r="DB26" i="3" s="1"/>
  <c r="DA26" i="3"/>
  <c r="DC26" i="3"/>
  <c r="DF26" i="3"/>
  <c r="DG26" i="3"/>
  <c r="DH26" i="3"/>
  <c r="DI26" i="3"/>
  <c r="DJ26" i="3" s="1"/>
  <c r="A27" i="3"/>
  <c r="Y27" i="3"/>
  <c r="CV27" i="3" s="1"/>
  <c r="CU27" i="3"/>
  <c r="CY27" i="3"/>
  <c r="CZ27" i="3"/>
  <c r="DB27" i="3" s="1"/>
  <c r="DA27" i="3"/>
  <c r="DC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G26" i="1"/>
  <c r="Z26" i="1"/>
  <c r="AA26" i="1"/>
  <c r="AM26" i="1"/>
  <c r="AN26" i="1"/>
  <c r="AP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W28" i="1"/>
  <c r="AC28" i="1"/>
  <c r="AE28" i="1"/>
  <c r="AF28" i="1"/>
  <c r="CT28" i="1" s="1"/>
  <c r="S28" i="1" s="1"/>
  <c r="AG28" i="1"/>
  <c r="AH28" i="1"/>
  <c r="AI28" i="1"/>
  <c r="AJ28" i="1"/>
  <c r="CQ28" i="1"/>
  <c r="P28" i="1" s="1"/>
  <c r="CU28" i="1"/>
  <c r="T28" i="1" s="1"/>
  <c r="CV28" i="1"/>
  <c r="U28" i="1" s="1"/>
  <c r="CW28" i="1"/>
  <c r="CX28" i="1"/>
  <c r="GL28" i="1"/>
  <c r="BZ37" i="1" s="1"/>
  <c r="AQ37" i="1" s="1"/>
  <c r="GO28" i="1"/>
  <c r="GP28" i="1"/>
  <c r="GV28" i="1"/>
  <c r="HC28" i="1"/>
  <c r="GX28" i="1" s="1"/>
  <c r="C29" i="1"/>
  <c r="D29" i="1"/>
  <c r="Q29" i="1"/>
  <c r="R29" i="1"/>
  <c r="V29" i="1"/>
  <c r="AC29" i="1"/>
  <c r="AB29" i="1" s="1"/>
  <c r="AD29" i="1"/>
  <c r="AE29" i="1"/>
  <c r="AF29" i="1"/>
  <c r="AG29" i="1"/>
  <c r="AH29" i="1"/>
  <c r="AI29" i="1"/>
  <c r="AJ29" i="1"/>
  <c r="CQ29" i="1"/>
  <c r="P29" i="1" s="1"/>
  <c r="CP29" i="1" s="1"/>
  <c r="O29" i="1" s="1"/>
  <c r="CR29" i="1"/>
  <c r="CS29" i="1"/>
  <c r="CT29" i="1"/>
  <c r="S29" i="1" s="1"/>
  <c r="CU29" i="1"/>
  <c r="T29" i="1" s="1"/>
  <c r="AG37" i="1" s="1"/>
  <c r="CV29" i="1"/>
  <c r="U29" i="1" s="1"/>
  <c r="CW29" i="1"/>
  <c r="CX29" i="1"/>
  <c r="W29" i="1" s="1"/>
  <c r="GL29" i="1"/>
  <c r="GO29" i="1"/>
  <c r="CC37" i="1" s="1"/>
  <c r="GP29" i="1"/>
  <c r="GV29" i="1"/>
  <c r="HC29" i="1"/>
  <c r="GX29" i="1" s="1"/>
  <c r="C30" i="1"/>
  <c r="D30" i="1"/>
  <c r="P30" i="1"/>
  <c r="Q30" i="1"/>
  <c r="R30" i="1"/>
  <c r="T30" i="1"/>
  <c r="AC30" i="1"/>
  <c r="AD30" i="1"/>
  <c r="AE30" i="1"/>
  <c r="AF30" i="1"/>
  <c r="CT30" i="1" s="1"/>
  <c r="S30" i="1" s="1"/>
  <c r="AG30" i="1"/>
  <c r="CU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R30" i="1"/>
  <c r="CS30" i="1"/>
  <c r="GL30" i="1"/>
  <c r="GO30" i="1"/>
  <c r="GP30" i="1"/>
  <c r="GV30" i="1"/>
  <c r="HC30" i="1"/>
  <c r="GX30" i="1" s="1"/>
  <c r="C31" i="1"/>
  <c r="D31" i="1"/>
  <c r="U31" i="1"/>
  <c r="AC31" i="1"/>
  <c r="CQ31" i="1" s="1"/>
  <c r="P31" i="1" s="1"/>
  <c r="AE31" i="1"/>
  <c r="AF31" i="1"/>
  <c r="AG31" i="1"/>
  <c r="CU31" i="1" s="1"/>
  <c r="T31" i="1" s="1"/>
  <c r="AH31" i="1"/>
  <c r="CV31" i="1" s="1"/>
  <c r="AI31" i="1"/>
  <c r="CW31" i="1" s="1"/>
  <c r="V31" i="1" s="1"/>
  <c r="AJ31" i="1"/>
  <c r="CT31" i="1"/>
  <c r="S31" i="1" s="1"/>
  <c r="CX31" i="1"/>
  <c r="W31" i="1" s="1"/>
  <c r="GL31" i="1"/>
  <c r="GO31" i="1"/>
  <c r="GP31" i="1"/>
  <c r="GV31" i="1"/>
  <c r="HC31" i="1" s="1"/>
  <c r="GX31" i="1" s="1"/>
  <c r="C32" i="1"/>
  <c r="D32" i="1"/>
  <c r="Q32" i="1"/>
  <c r="T32" i="1"/>
  <c r="AB32" i="1"/>
  <c r="AC32" i="1"/>
  <c r="CQ32" i="1" s="1"/>
  <c r="P32" i="1" s="1"/>
  <c r="CP32" i="1" s="1"/>
  <c r="O32" i="1" s="1"/>
  <c r="AD32" i="1"/>
  <c r="AE32" i="1"/>
  <c r="AF32" i="1"/>
  <c r="AG32" i="1"/>
  <c r="AH32" i="1"/>
  <c r="AI32" i="1"/>
  <c r="AJ32" i="1"/>
  <c r="CX32" i="1" s="1"/>
  <c r="W32" i="1" s="1"/>
  <c r="CR32" i="1"/>
  <c r="CS32" i="1"/>
  <c r="R32" i="1" s="1"/>
  <c r="CY32" i="1" s="1"/>
  <c r="X32" i="1" s="1"/>
  <c r="CT32" i="1"/>
  <c r="S32" i="1" s="1"/>
  <c r="CU32" i="1"/>
  <c r="CV32" i="1"/>
  <c r="U32" i="1" s="1"/>
  <c r="CW32" i="1"/>
  <c r="V32" i="1" s="1"/>
  <c r="GL32" i="1"/>
  <c r="GO32" i="1"/>
  <c r="GP32" i="1"/>
  <c r="GV32" i="1"/>
  <c r="GX32" i="1"/>
  <c r="HC32" i="1"/>
  <c r="C33" i="1"/>
  <c r="D33" i="1"/>
  <c r="P33" i="1"/>
  <c r="R33" i="1"/>
  <c r="AC33" i="1"/>
  <c r="AE33" i="1"/>
  <c r="AD33" i="1" s="1"/>
  <c r="AB33" i="1" s="1"/>
  <c r="AF33" i="1"/>
  <c r="AG33" i="1"/>
  <c r="AH33" i="1"/>
  <c r="AI33" i="1"/>
  <c r="CW33" i="1" s="1"/>
  <c r="V33" i="1" s="1"/>
  <c r="AJ33" i="1"/>
  <c r="CX33" i="1" s="1"/>
  <c r="W33" i="1" s="1"/>
  <c r="CQ33" i="1"/>
  <c r="CR33" i="1"/>
  <c r="Q33" i="1" s="1"/>
  <c r="CS33" i="1"/>
  <c r="CT33" i="1"/>
  <c r="S33" i="1" s="1"/>
  <c r="CU33" i="1"/>
  <c r="T33" i="1" s="1"/>
  <c r="CV33" i="1"/>
  <c r="U33" i="1" s="1"/>
  <c r="GL33" i="1"/>
  <c r="GO33" i="1"/>
  <c r="GP33" i="1"/>
  <c r="GV33" i="1"/>
  <c r="HC33" i="1" s="1"/>
  <c r="GX33" i="1"/>
  <c r="P34" i="1"/>
  <c r="CP34" i="1" s="1"/>
  <c r="O34" i="1" s="1"/>
  <c r="GM34" i="1" s="1"/>
  <c r="GP34" i="1" s="1"/>
  <c r="R34" i="1"/>
  <c r="S34" i="1"/>
  <c r="CZ34" i="1" s="1"/>
  <c r="Y34" i="1" s="1"/>
  <c r="AC34" i="1"/>
  <c r="AD34" i="1"/>
  <c r="AE34" i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CR34" i="1"/>
  <c r="Q34" i="1" s="1"/>
  <c r="CS34" i="1"/>
  <c r="CY34" i="1"/>
  <c r="X34" i="1" s="1"/>
  <c r="GL34" i="1"/>
  <c r="GN34" i="1"/>
  <c r="GO34" i="1"/>
  <c r="GV34" i="1"/>
  <c r="GX34" i="1"/>
  <c r="HC34" i="1"/>
  <c r="C35" i="1"/>
  <c r="D35" i="1"/>
  <c r="AC35" i="1"/>
  <c r="CQ35" i="1" s="1"/>
  <c r="P35" i="1" s="1"/>
  <c r="AE35" i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/>
  <c r="W35" i="1" s="1"/>
  <c r="GL35" i="1"/>
  <c r="GN35" i="1"/>
  <c r="GP35" i="1"/>
  <c r="GV35" i="1"/>
  <c r="HC35" i="1" s="1"/>
  <c r="GX35" i="1" s="1"/>
  <c r="B37" i="1"/>
  <c r="B26" i="1" s="1"/>
  <c r="C37" i="1"/>
  <c r="D37" i="1"/>
  <c r="D26" i="1" s="1"/>
  <c r="F37" i="1"/>
  <c r="F26" i="1" s="1"/>
  <c r="G37" i="1"/>
  <c r="AP37" i="1"/>
  <c r="F46" i="1" s="1"/>
  <c r="BB37" i="1"/>
  <c r="F50" i="1" s="1"/>
  <c r="BX37" i="1"/>
  <c r="BX26" i="1" s="1"/>
  <c r="BY37" i="1"/>
  <c r="CD37" i="1"/>
  <c r="CD26" i="1" s="1"/>
  <c r="CK37" i="1"/>
  <c r="CK26" i="1" s="1"/>
  <c r="CL37" i="1"/>
  <c r="BC37" i="1" s="1"/>
  <c r="F53" i="1" s="1"/>
  <c r="CM37" i="1"/>
  <c r="BD37" i="1" s="1"/>
  <c r="F62" i="1" s="1"/>
  <c r="D67" i="1"/>
  <c r="B69" i="1"/>
  <c r="E69" i="1"/>
  <c r="Z69" i="1"/>
  <c r="AA69" i="1"/>
  <c r="AM69" i="1"/>
  <c r="AN69" i="1"/>
  <c r="AO69" i="1"/>
  <c r="AP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W71" i="1"/>
  <c r="AC71" i="1"/>
  <c r="CQ71" i="1" s="1"/>
  <c r="P71" i="1" s="1"/>
  <c r="AE71" i="1"/>
  <c r="CS71" i="1" s="1"/>
  <c r="R71" i="1" s="1"/>
  <c r="AE75" i="1" s="1"/>
  <c r="AF71" i="1"/>
  <c r="CT71" i="1" s="1"/>
  <c r="S71" i="1" s="1"/>
  <c r="AG71" i="1"/>
  <c r="CU71" i="1" s="1"/>
  <c r="T71" i="1" s="1"/>
  <c r="AG75" i="1" s="1"/>
  <c r="AH71" i="1"/>
  <c r="AI71" i="1"/>
  <c r="AJ71" i="1"/>
  <c r="CR71" i="1"/>
  <c r="Q71" i="1" s="1"/>
  <c r="CV71" i="1"/>
  <c r="U71" i="1" s="1"/>
  <c r="CW71" i="1"/>
  <c r="V71" i="1" s="1"/>
  <c r="CX71" i="1"/>
  <c r="GL71" i="1"/>
  <c r="GO71" i="1"/>
  <c r="CC75" i="1" s="1"/>
  <c r="CC69" i="1" s="1"/>
  <c r="GP71" i="1"/>
  <c r="GV71" i="1"/>
  <c r="HC71" i="1" s="1"/>
  <c r="GX71" i="1" s="1"/>
  <c r="C72" i="1"/>
  <c r="D72" i="1"/>
  <c r="R72" i="1"/>
  <c r="V72" i="1"/>
  <c r="AB72" i="1"/>
  <c r="AC72" i="1"/>
  <c r="AD72" i="1"/>
  <c r="AE72" i="1"/>
  <c r="CS72" i="1" s="1"/>
  <c r="AF72" i="1"/>
  <c r="AG72" i="1"/>
  <c r="AH72" i="1"/>
  <c r="CV72" i="1" s="1"/>
  <c r="U72" i="1" s="1"/>
  <c r="AI72" i="1"/>
  <c r="AJ72" i="1"/>
  <c r="CQ72" i="1"/>
  <c r="P72" i="1" s="1"/>
  <c r="CR72" i="1"/>
  <c r="Q72" i="1" s="1"/>
  <c r="CT72" i="1"/>
  <c r="S72" i="1" s="1"/>
  <c r="CU72" i="1"/>
  <c r="T72" i="1" s="1"/>
  <c r="CW72" i="1"/>
  <c r="CX72" i="1"/>
  <c r="W72" i="1" s="1"/>
  <c r="GL72" i="1"/>
  <c r="GO72" i="1"/>
  <c r="GP72" i="1"/>
  <c r="GV72" i="1"/>
  <c r="HC72" i="1" s="1"/>
  <c r="GX72" i="1" s="1"/>
  <c r="C73" i="1"/>
  <c r="D73" i="1"/>
  <c r="Q73" i="1"/>
  <c r="S73" i="1"/>
  <c r="AC73" i="1"/>
  <c r="AB73" i="1" s="1"/>
  <c r="AD73" i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R73" i="1"/>
  <c r="CS73" i="1"/>
  <c r="R73" i="1" s="1"/>
  <c r="CZ73" i="1" s="1"/>
  <c r="Y73" i="1" s="1"/>
  <c r="CT73" i="1"/>
  <c r="GL73" i="1"/>
  <c r="GO73" i="1"/>
  <c r="GP73" i="1"/>
  <c r="GV73" i="1"/>
  <c r="GX73" i="1"/>
  <c r="HC73" i="1"/>
  <c r="B75" i="1"/>
  <c r="C75" i="1"/>
  <c r="C69" i="1" s="1"/>
  <c r="D75" i="1"/>
  <c r="D69" i="1" s="1"/>
  <c r="F75" i="1"/>
  <c r="F69" i="1" s="1"/>
  <c r="G75" i="1"/>
  <c r="G69" i="1" s="1"/>
  <c r="AD75" i="1"/>
  <c r="AO75" i="1"/>
  <c r="F79" i="1" s="1"/>
  <c r="AP75" i="1"/>
  <c r="F84" i="1" s="1"/>
  <c r="BX75" i="1"/>
  <c r="BY75" i="1"/>
  <c r="BZ75" i="1"/>
  <c r="AQ75" i="1" s="1"/>
  <c r="F85" i="1" s="1"/>
  <c r="CD75" i="1"/>
  <c r="CJ75" i="1"/>
  <c r="CJ69" i="1" s="1"/>
  <c r="CK75" i="1"/>
  <c r="CL75" i="1"/>
  <c r="CM75" i="1"/>
  <c r="BD75" i="1" s="1"/>
  <c r="BD69" i="1" s="1"/>
  <c r="D105" i="1"/>
  <c r="D107" i="1"/>
  <c r="E107" i="1"/>
  <c r="F107" i="1"/>
  <c r="G107" i="1"/>
  <c r="Z107" i="1"/>
  <c r="AA107" i="1"/>
  <c r="AG107" i="1"/>
  <c r="AM107" i="1"/>
  <c r="AN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CD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C109" i="1"/>
  <c r="D109" i="1"/>
  <c r="T109" i="1"/>
  <c r="AG111" i="1" s="1"/>
  <c r="T111" i="1" s="1"/>
  <c r="AC109" i="1"/>
  <c r="CQ109" i="1" s="1"/>
  <c r="P109" i="1" s="1"/>
  <c r="AE109" i="1"/>
  <c r="AF109" i="1"/>
  <c r="CT109" i="1" s="1"/>
  <c r="S109" i="1" s="1"/>
  <c r="AG109" i="1"/>
  <c r="AH109" i="1"/>
  <c r="CV109" i="1" s="1"/>
  <c r="U109" i="1" s="1"/>
  <c r="AH111" i="1" s="1"/>
  <c r="AH107" i="1" s="1"/>
  <c r="AI109" i="1"/>
  <c r="CW109" i="1" s="1"/>
  <c r="V109" i="1" s="1"/>
  <c r="AI111" i="1" s="1"/>
  <c r="AI107" i="1" s="1"/>
  <c r="AJ109" i="1"/>
  <c r="CU109" i="1"/>
  <c r="CX109" i="1"/>
  <c r="W109" i="1" s="1"/>
  <c r="AJ111" i="1" s="1"/>
  <c r="GL109" i="1"/>
  <c r="GO109" i="1"/>
  <c r="GP109" i="1"/>
  <c r="CD111" i="1" s="1"/>
  <c r="AU111" i="1" s="1"/>
  <c r="GV109" i="1"/>
  <c r="HC109" i="1"/>
  <c r="GX109" i="1" s="1"/>
  <c r="CJ111" i="1" s="1"/>
  <c r="B111" i="1"/>
  <c r="B107" i="1" s="1"/>
  <c r="C111" i="1"/>
  <c r="C107" i="1" s="1"/>
  <c r="D111" i="1"/>
  <c r="F111" i="1"/>
  <c r="G111" i="1"/>
  <c r="V111" i="1"/>
  <c r="V107" i="1" s="1"/>
  <c r="AQ111" i="1"/>
  <c r="F121" i="1" s="1"/>
  <c r="BX111" i="1"/>
  <c r="BX107" i="1" s="1"/>
  <c r="BY111" i="1"/>
  <c r="BZ111" i="1"/>
  <c r="BZ107" i="1" s="1"/>
  <c r="CC111" i="1"/>
  <c r="CC107" i="1" s="1"/>
  <c r="CI111" i="1"/>
  <c r="AZ111" i="1" s="1"/>
  <c r="AZ107" i="1" s="1"/>
  <c r="CK111" i="1"/>
  <c r="CK107" i="1" s="1"/>
  <c r="CL111" i="1"/>
  <c r="CL107" i="1" s="1"/>
  <c r="CM111" i="1"/>
  <c r="CM107" i="1" s="1"/>
  <c r="F134" i="1"/>
  <c r="D141" i="1"/>
  <c r="B143" i="1"/>
  <c r="C143" i="1"/>
  <c r="E143" i="1"/>
  <c r="Z143" i="1"/>
  <c r="AA143" i="1"/>
  <c r="AM143" i="1"/>
  <c r="AN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Y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C145" i="1"/>
  <c r="D145" i="1"/>
  <c r="Q145" i="1"/>
  <c r="R145" i="1"/>
  <c r="AC145" i="1"/>
  <c r="AD145" i="1"/>
  <c r="AE145" i="1"/>
  <c r="AF145" i="1"/>
  <c r="CT145" i="1" s="1"/>
  <c r="S145" i="1" s="1"/>
  <c r="CY145" i="1" s="1"/>
  <c r="X145" i="1" s="1"/>
  <c r="AG145" i="1"/>
  <c r="CU145" i="1" s="1"/>
  <c r="T145" i="1" s="1"/>
  <c r="AH145" i="1"/>
  <c r="AI145" i="1"/>
  <c r="AJ145" i="1"/>
  <c r="CR145" i="1"/>
  <c r="CS145" i="1"/>
  <c r="CV145" i="1"/>
  <c r="U145" i="1" s="1"/>
  <c r="AH149" i="1" s="1"/>
  <c r="CW145" i="1"/>
  <c r="V145" i="1" s="1"/>
  <c r="AI149" i="1" s="1"/>
  <c r="CX145" i="1"/>
  <c r="W145" i="1" s="1"/>
  <c r="GL145" i="1"/>
  <c r="GO145" i="1"/>
  <c r="GP145" i="1"/>
  <c r="CD149" i="1" s="1"/>
  <c r="GV145" i="1"/>
  <c r="HC145" i="1"/>
  <c r="GX145" i="1" s="1"/>
  <c r="CJ149" i="1" s="1"/>
  <c r="C146" i="1"/>
  <c r="D146" i="1"/>
  <c r="R146" i="1"/>
  <c r="CY146" i="1" s="1"/>
  <c r="X146" i="1" s="1"/>
  <c r="S146" i="1"/>
  <c r="AC146" i="1"/>
  <c r="AB146" i="1" s="1"/>
  <c r="AD146" i="1"/>
  <c r="AE146" i="1"/>
  <c r="AF146" i="1"/>
  <c r="CT146" i="1" s="1"/>
  <c r="AG146" i="1"/>
  <c r="AH146" i="1"/>
  <c r="AI146" i="1"/>
  <c r="CW146" i="1" s="1"/>
  <c r="V146" i="1" s="1"/>
  <c r="AJ146" i="1"/>
  <c r="CQ146" i="1"/>
  <c r="P146" i="1" s="1"/>
  <c r="CP146" i="1" s="1"/>
  <c r="O146" i="1" s="1"/>
  <c r="CR146" i="1"/>
  <c r="Q146" i="1" s="1"/>
  <c r="CS146" i="1"/>
  <c r="CU146" i="1"/>
  <c r="T146" i="1" s="1"/>
  <c r="AG149" i="1" s="1"/>
  <c r="CV146" i="1"/>
  <c r="U146" i="1" s="1"/>
  <c r="CX146" i="1"/>
  <c r="W146" i="1" s="1"/>
  <c r="GL146" i="1"/>
  <c r="GO146" i="1"/>
  <c r="GP146" i="1"/>
  <c r="GV146" i="1"/>
  <c r="HC146" i="1" s="1"/>
  <c r="GX146" i="1" s="1"/>
  <c r="C147" i="1"/>
  <c r="D147" i="1"/>
  <c r="R147" i="1"/>
  <c r="CY147" i="1" s="1"/>
  <c r="X147" i="1" s="1"/>
  <c r="V147" i="1"/>
  <c r="AB147" i="1"/>
  <c r="AC147" i="1"/>
  <c r="AD147" i="1"/>
  <c r="AE147" i="1"/>
  <c r="CR147" i="1" s="1"/>
  <c r="Q147" i="1" s="1"/>
  <c r="AF147" i="1"/>
  <c r="AG147" i="1"/>
  <c r="AH147" i="1"/>
  <c r="AI147" i="1"/>
  <c r="AJ147" i="1"/>
  <c r="CQ147" i="1"/>
  <c r="P147" i="1" s="1"/>
  <c r="CS147" i="1"/>
  <c r="CT147" i="1"/>
  <c r="S147" i="1" s="1"/>
  <c r="CU147" i="1"/>
  <c r="T147" i="1" s="1"/>
  <c r="CV147" i="1"/>
  <c r="U147" i="1" s="1"/>
  <c r="CW147" i="1"/>
  <c r="CX147" i="1"/>
  <c r="W147" i="1" s="1"/>
  <c r="GL147" i="1"/>
  <c r="GO147" i="1"/>
  <c r="GP147" i="1"/>
  <c r="GV147" i="1"/>
  <c r="HC147" i="1" s="1"/>
  <c r="GX147" i="1" s="1"/>
  <c r="B149" i="1"/>
  <c r="C149" i="1"/>
  <c r="D149" i="1"/>
  <c r="D143" i="1" s="1"/>
  <c r="F149" i="1"/>
  <c r="F143" i="1" s="1"/>
  <c r="G149" i="1"/>
  <c r="G143" i="1" s="1"/>
  <c r="BD149" i="1"/>
  <c r="F174" i="1" s="1"/>
  <c r="BX149" i="1"/>
  <c r="BY149" i="1"/>
  <c r="AP149" i="1" s="1"/>
  <c r="CK149" i="1"/>
  <c r="CK143" i="1" s="1"/>
  <c r="CL149" i="1"/>
  <c r="CL143" i="1" s="1"/>
  <c r="CM149" i="1"/>
  <c r="D179" i="1"/>
  <c r="D181" i="1"/>
  <c r="E181" i="1"/>
  <c r="G181" i="1"/>
  <c r="Z181" i="1"/>
  <c r="AA181" i="1"/>
  <c r="AM181" i="1"/>
  <c r="AN181" i="1"/>
  <c r="BB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K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P183" i="1"/>
  <c r="AC183" i="1"/>
  <c r="AE183" i="1"/>
  <c r="AD183" i="1" s="1"/>
  <c r="AB183" i="1" s="1"/>
  <c r="AF183" i="1"/>
  <c r="CT183" i="1" s="1"/>
  <c r="S183" i="1" s="1"/>
  <c r="AG183" i="1"/>
  <c r="CU183" i="1" s="1"/>
  <c r="T183" i="1" s="1"/>
  <c r="AG185" i="1" s="1"/>
  <c r="AH183" i="1"/>
  <c r="AI183" i="1"/>
  <c r="CW183" i="1" s="1"/>
  <c r="V183" i="1" s="1"/>
  <c r="AI185" i="1" s="1"/>
  <c r="AJ183" i="1"/>
  <c r="CX183" i="1" s="1"/>
  <c r="W183" i="1" s="1"/>
  <c r="AJ185" i="1" s="1"/>
  <c r="CQ183" i="1"/>
  <c r="CV183" i="1"/>
  <c r="U183" i="1" s="1"/>
  <c r="AH185" i="1" s="1"/>
  <c r="GL183" i="1"/>
  <c r="GO183" i="1"/>
  <c r="CC185" i="1" s="1"/>
  <c r="GP183" i="1"/>
  <c r="GV183" i="1"/>
  <c r="HC183" i="1" s="1"/>
  <c r="GX183" i="1" s="1"/>
  <c r="CJ185" i="1" s="1"/>
  <c r="B185" i="1"/>
  <c r="B181" i="1" s="1"/>
  <c r="C185" i="1"/>
  <c r="C181" i="1" s="1"/>
  <c r="D185" i="1"/>
  <c r="F185" i="1"/>
  <c r="F181" i="1" s="1"/>
  <c r="G185" i="1"/>
  <c r="AQ185" i="1"/>
  <c r="AQ181" i="1" s="1"/>
  <c r="AU185" i="1"/>
  <c r="F204" i="1" s="1"/>
  <c r="BB185" i="1"/>
  <c r="F198" i="1" s="1"/>
  <c r="BC185" i="1"/>
  <c r="F201" i="1" s="1"/>
  <c r="BD185" i="1"/>
  <c r="F210" i="1" s="1"/>
  <c r="BX185" i="1"/>
  <c r="AO185" i="1" s="1"/>
  <c r="AO181" i="1" s="1"/>
  <c r="BY185" i="1"/>
  <c r="BZ185" i="1"/>
  <c r="BZ181" i="1" s="1"/>
  <c r="CD185" i="1"/>
  <c r="CD181" i="1" s="1"/>
  <c r="CK185" i="1"/>
  <c r="CL185" i="1"/>
  <c r="CL181" i="1" s="1"/>
  <c r="CM185" i="1"/>
  <c r="CM181" i="1" s="1"/>
  <c r="F195" i="1"/>
  <c r="B215" i="1"/>
  <c r="C215" i="1"/>
  <c r="C22" i="1" s="1"/>
  <c r="D215" i="1"/>
  <c r="D22" i="1" s="1"/>
  <c r="F215" i="1"/>
  <c r="F22" i="1" s="1"/>
  <c r="G215" i="1"/>
  <c r="G22" i="1" s="1"/>
  <c r="B245" i="1"/>
  <c r="B18" i="1" s="1"/>
  <c r="C245" i="1"/>
  <c r="C18" i="1" s="1"/>
  <c r="D245" i="1"/>
  <c r="D18" i="1" s="1"/>
  <c r="F245" i="1"/>
  <c r="F18" i="1" s="1"/>
  <c r="G245" i="1"/>
  <c r="F12" i="6"/>
  <c r="G12" i="6"/>
  <c r="CY12" i="6"/>
  <c r="G18" i="1" l="1"/>
  <c r="A141" i="7"/>
  <c r="AF141" i="7"/>
  <c r="J84" i="7"/>
  <c r="G58" i="7"/>
  <c r="G141" i="7"/>
  <c r="G137" i="7"/>
  <c r="J58" i="7"/>
  <c r="J141" i="7"/>
  <c r="J137" i="7"/>
  <c r="T75" i="1"/>
  <c r="AG69" i="1"/>
  <c r="F158" i="1"/>
  <c r="AP143" i="1"/>
  <c r="CY71" i="1"/>
  <c r="X71" i="1" s="1"/>
  <c r="CZ71" i="1"/>
  <c r="Y71" i="1" s="1"/>
  <c r="AF75" i="1"/>
  <c r="CC26" i="1"/>
  <c r="AT37" i="1"/>
  <c r="CD143" i="1"/>
  <c r="AU149" i="1"/>
  <c r="CJ143" i="1"/>
  <c r="BA149" i="1"/>
  <c r="F130" i="1"/>
  <c r="AU107" i="1"/>
  <c r="GM146" i="1"/>
  <c r="GN146" i="1" s="1"/>
  <c r="CY31" i="1"/>
  <c r="X31" i="1" s="1"/>
  <c r="AI143" i="1"/>
  <c r="V149" i="1"/>
  <c r="U185" i="1"/>
  <c r="AH181" i="1"/>
  <c r="AT185" i="1"/>
  <c r="CC181" i="1"/>
  <c r="AG26" i="1"/>
  <c r="T37" i="1"/>
  <c r="CJ107" i="1"/>
  <c r="BA111" i="1"/>
  <c r="AH143" i="1"/>
  <c r="U149" i="1"/>
  <c r="CZ183" i="1"/>
  <c r="Y183" i="1" s="1"/>
  <c r="AL185" i="1" s="1"/>
  <c r="AF185" i="1"/>
  <c r="CY183" i="1"/>
  <c r="X183" i="1" s="1"/>
  <c r="AK185" i="1" s="1"/>
  <c r="AJ149" i="1"/>
  <c r="CP147" i="1"/>
  <c r="O147" i="1" s="1"/>
  <c r="GM147" i="1" s="1"/>
  <c r="GN147" i="1" s="1"/>
  <c r="AD149" i="1"/>
  <c r="CZ72" i="1"/>
  <c r="Y72" i="1" s="1"/>
  <c r="CY72" i="1"/>
  <c r="X72" i="1" s="1"/>
  <c r="CJ181" i="1"/>
  <c r="BA185" i="1"/>
  <c r="W185" i="1"/>
  <c r="AJ181" i="1"/>
  <c r="AG143" i="1"/>
  <c r="T149" i="1"/>
  <c r="CY33" i="1"/>
  <c r="X33" i="1" s="1"/>
  <c r="CZ33" i="1"/>
  <c r="Y33" i="1" s="1"/>
  <c r="GM29" i="1"/>
  <c r="GN29" i="1" s="1"/>
  <c r="F47" i="1"/>
  <c r="AQ26" i="1"/>
  <c r="AE69" i="1"/>
  <c r="R75" i="1"/>
  <c r="V185" i="1"/>
  <c r="AI181" i="1"/>
  <c r="T185" i="1"/>
  <c r="AG181" i="1"/>
  <c r="AF111" i="1"/>
  <c r="CY109" i="1"/>
  <c r="X109" i="1" s="1"/>
  <c r="AK111" i="1" s="1"/>
  <c r="CZ30" i="1"/>
  <c r="Y30" i="1" s="1"/>
  <c r="CP30" i="1"/>
  <c r="O30" i="1" s="1"/>
  <c r="GM30" i="1" s="1"/>
  <c r="GN30" i="1" s="1"/>
  <c r="CY30" i="1"/>
  <c r="X30" i="1" s="1"/>
  <c r="AK149" i="1"/>
  <c r="CP109" i="1"/>
  <c r="O109" i="1" s="1"/>
  <c r="AC111" i="1"/>
  <c r="BY181" i="1"/>
  <c r="AP185" i="1"/>
  <c r="BX181" i="1"/>
  <c r="AO149" i="1"/>
  <c r="BX143" i="1"/>
  <c r="AF149" i="1"/>
  <c r="AO111" i="1"/>
  <c r="AQ69" i="1"/>
  <c r="CP33" i="1"/>
  <c r="O33" i="1" s="1"/>
  <c r="BZ26" i="1"/>
  <c r="DF5" i="3"/>
  <c r="DG5" i="3"/>
  <c r="DH5" i="3"/>
  <c r="BD181" i="1"/>
  <c r="BC149" i="1"/>
  <c r="CZ146" i="1"/>
  <c r="Y146" i="1" s="1"/>
  <c r="CG111" i="1"/>
  <c r="BC75" i="1"/>
  <c r="CL69" i="1"/>
  <c r="AT75" i="1"/>
  <c r="AI37" i="1"/>
  <c r="F189" i="1"/>
  <c r="BC181" i="1"/>
  <c r="BB149" i="1"/>
  <c r="BD143" i="1"/>
  <c r="CS109" i="1"/>
  <c r="R109" i="1" s="1"/>
  <c r="AE111" i="1" s="1"/>
  <c r="AD109" i="1"/>
  <c r="AQ107" i="1"/>
  <c r="BB75" i="1"/>
  <c r="CK69" i="1"/>
  <c r="AJ37" i="1"/>
  <c r="AB34" i="1"/>
  <c r="BC26" i="1"/>
  <c r="CI107" i="1"/>
  <c r="AB109" i="1"/>
  <c r="CI75" i="1"/>
  <c r="DF3" i="3"/>
  <c r="DJ3" i="3" s="1"/>
  <c r="DH3" i="3"/>
  <c r="DI3" i="3"/>
  <c r="DF1" i="3"/>
  <c r="DG1" i="3"/>
  <c r="DH1" i="3"/>
  <c r="DI1" i="3"/>
  <c r="DJ1" i="3" s="1"/>
  <c r="CP72" i="1"/>
  <c r="O72" i="1" s="1"/>
  <c r="AH37" i="1"/>
  <c r="CX24" i="3"/>
  <c r="CX19" i="3"/>
  <c r="DH11" i="3"/>
  <c r="DI11" i="3"/>
  <c r="DJ11" i="3" s="1"/>
  <c r="T107" i="1"/>
  <c r="F132" i="1"/>
  <c r="F100" i="1"/>
  <c r="CG75" i="1"/>
  <c r="CY73" i="1"/>
  <c r="X73" i="1" s="1"/>
  <c r="AD71" i="1"/>
  <c r="AB71" i="1" s="1"/>
  <c r="DG14" i="3"/>
  <c r="DH14" i="3"/>
  <c r="DI14" i="3"/>
  <c r="CZ147" i="1"/>
  <c r="Y147" i="1" s="1"/>
  <c r="F122" i="1"/>
  <c r="BY107" i="1"/>
  <c r="AP111" i="1"/>
  <c r="CP71" i="1"/>
  <c r="O71" i="1" s="1"/>
  <c r="CI37" i="1"/>
  <c r="AB30" i="1"/>
  <c r="CY29" i="1"/>
  <c r="X29" i="1" s="1"/>
  <c r="CZ29" i="1"/>
  <c r="Y29" i="1" s="1"/>
  <c r="AC37" i="1"/>
  <c r="DI7" i="3"/>
  <c r="AD69" i="1"/>
  <c r="Q75" i="1"/>
  <c r="CZ31" i="1"/>
  <c r="Y31" i="1" s="1"/>
  <c r="CI185" i="1"/>
  <c r="AU181" i="1"/>
  <c r="U111" i="1"/>
  <c r="CZ32" i="1"/>
  <c r="Y32" i="1" s="1"/>
  <c r="GM32" i="1" s="1"/>
  <c r="GN32" i="1" s="1"/>
  <c r="DF9" i="3"/>
  <c r="DH9" i="3"/>
  <c r="DI9" i="3"/>
  <c r="DJ9" i="3" s="1"/>
  <c r="DG4" i="3"/>
  <c r="DH4" i="3"/>
  <c r="DI4" i="3"/>
  <c r="DJ4" i="3" s="1"/>
  <c r="CG185" i="1"/>
  <c r="CI149" i="1"/>
  <c r="CQ145" i="1"/>
  <c r="P145" i="1" s="1"/>
  <c r="AB145" i="1"/>
  <c r="AU37" i="1"/>
  <c r="CR35" i="1"/>
  <c r="Q35" i="1" s="1"/>
  <c r="CP35" i="1" s="1"/>
  <c r="O35" i="1" s="1"/>
  <c r="CS35" i="1"/>
  <c r="R35" i="1" s="1"/>
  <c r="CZ35" i="1" s="1"/>
  <c r="Y35" i="1" s="1"/>
  <c r="CD69" i="1"/>
  <c r="AU75" i="1"/>
  <c r="CS183" i="1"/>
  <c r="R183" i="1" s="1"/>
  <c r="AE185" i="1" s="1"/>
  <c r="CC149" i="1"/>
  <c r="CR109" i="1"/>
  <c r="Q109" i="1" s="1"/>
  <c r="AD111" i="1" s="1"/>
  <c r="CQ73" i="1"/>
  <c r="P73" i="1" s="1"/>
  <c r="CP73" i="1" s="1"/>
  <c r="O73" i="1" s="1"/>
  <c r="AD35" i="1"/>
  <c r="AB35" i="1" s="1"/>
  <c r="CJ37" i="1"/>
  <c r="AF37" i="1"/>
  <c r="DH25" i="3"/>
  <c r="DI25" i="3"/>
  <c r="DJ25" i="3" s="1"/>
  <c r="DI5" i="3"/>
  <c r="DJ5" i="3" s="1"/>
  <c r="CR183" i="1"/>
  <c r="Q183" i="1" s="1"/>
  <c r="AD185" i="1" s="1"/>
  <c r="BA75" i="1"/>
  <c r="CR28" i="1"/>
  <c r="Q28" i="1" s="1"/>
  <c r="AD37" i="1" s="1"/>
  <c r="CS28" i="1"/>
  <c r="R28" i="1" s="1"/>
  <c r="CL26" i="1"/>
  <c r="DF15" i="3"/>
  <c r="DG15" i="3"/>
  <c r="DH15" i="3"/>
  <c r="AJ107" i="1"/>
  <c r="W111" i="1"/>
  <c r="AJ75" i="1"/>
  <c r="AC185" i="1"/>
  <c r="BZ149" i="1"/>
  <c r="AT111" i="1"/>
  <c r="CR31" i="1"/>
  <c r="Q31" i="1" s="1"/>
  <c r="CP31" i="1" s="1"/>
  <c r="O31" i="1" s="1"/>
  <c r="GM31" i="1" s="1"/>
  <c r="GN31" i="1" s="1"/>
  <c r="CS31" i="1"/>
  <c r="R31" i="1" s="1"/>
  <c r="AD28" i="1"/>
  <c r="AB28" i="1" s="1"/>
  <c r="CG37" i="1"/>
  <c r="AO37" i="1"/>
  <c r="CZ145" i="1"/>
  <c r="Y145" i="1" s="1"/>
  <c r="AL149" i="1" s="1"/>
  <c r="AE149" i="1"/>
  <c r="AI75" i="1"/>
  <c r="AD31" i="1"/>
  <c r="AB31" i="1" s="1"/>
  <c r="DG20" i="3"/>
  <c r="DH20" i="3"/>
  <c r="DI20" i="3"/>
  <c r="AH75" i="1"/>
  <c r="BD26" i="1"/>
  <c r="DF23" i="3"/>
  <c r="DJ23" i="3" s="1"/>
  <c r="DH23" i="3"/>
  <c r="DI23" i="3"/>
  <c r="DF10" i="3"/>
  <c r="DG10" i="3"/>
  <c r="DH10" i="3"/>
  <c r="DI10" i="3"/>
  <c r="DJ10" i="3" s="1"/>
  <c r="DG18" i="3"/>
  <c r="DG8" i="3"/>
  <c r="BD111" i="1"/>
  <c r="CX27" i="3"/>
  <c r="CX13" i="3"/>
  <c r="BC111" i="1"/>
  <c r="BB111" i="1"/>
  <c r="DI16" i="3"/>
  <c r="DJ16" i="3" s="1"/>
  <c r="DI6" i="3"/>
  <c r="DJ6" i="3" s="1"/>
  <c r="R69" i="1" l="1"/>
  <c r="F89" i="1"/>
  <c r="AE143" i="1"/>
  <c r="R149" i="1"/>
  <c r="AP181" i="1"/>
  <c r="F194" i="1"/>
  <c r="F171" i="1"/>
  <c r="U143" i="1"/>
  <c r="F168" i="1"/>
  <c r="AU143" i="1"/>
  <c r="AZ75" i="1"/>
  <c r="CI69" i="1"/>
  <c r="GM109" i="1"/>
  <c r="AB111" i="1"/>
  <c r="DG27" i="3"/>
  <c r="DF27" i="3"/>
  <c r="DH27" i="3"/>
  <c r="DI27" i="3"/>
  <c r="DJ27" i="3" s="1"/>
  <c r="Q149" i="1"/>
  <c r="AD143" i="1"/>
  <c r="AJ143" i="1"/>
  <c r="W149" i="1"/>
  <c r="AP215" i="1"/>
  <c r="AJ26" i="1"/>
  <c r="W37" i="1"/>
  <c r="AT26" i="1"/>
  <c r="F55" i="1"/>
  <c r="AT215" i="1"/>
  <c r="Q69" i="1"/>
  <c r="F87" i="1"/>
  <c r="Q185" i="1"/>
  <c r="AD181" i="1"/>
  <c r="DF19" i="3"/>
  <c r="DH19" i="3"/>
  <c r="DI19" i="3"/>
  <c r="DJ19" i="3" s="1"/>
  <c r="DG19" i="3"/>
  <c r="F170" i="1"/>
  <c r="T143" i="1"/>
  <c r="DG13" i="3"/>
  <c r="DF13" i="3"/>
  <c r="DH13" i="3"/>
  <c r="DI13" i="3"/>
  <c r="DJ13" i="3" s="1"/>
  <c r="AI26" i="1"/>
  <c r="V37" i="1"/>
  <c r="AT69" i="1"/>
  <c r="F93" i="1"/>
  <c r="AL143" i="1"/>
  <c r="Y149" i="1"/>
  <c r="BC69" i="1"/>
  <c r="BC215" i="1"/>
  <c r="F91" i="1"/>
  <c r="CP145" i="1"/>
  <c r="O145" i="1" s="1"/>
  <c r="AC149" i="1"/>
  <c r="AZ37" i="1"/>
  <c r="CI26" i="1"/>
  <c r="F58" i="1"/>
  <c r="T26" i="1"/>
  <c r="T215" i="1"/>
  <c r="AF69" i="1"/>
  <c r="S75" i="1"/>
  <c r="AO143" i="1"/>
  <c r="F153" i="1"/>
  <c r="BD107" i="1"/>
  <c r="F136" i="1"/>
  <c r="S185" i="1"/>
  <c r="AF181" i="1"/>
  <c r="CH37" i="1"/>
  <c r="AC26" i="1"/>
  <c r="P37" i="1"/>
  <c r="CE37" i="1"/>
  <c r="CF37" i="1"/>
  <c r="AQ149" i="1"/>
  <c r="BZ143" i="1"/>
  <c r="CE185" i="1"/>
  <c r="CH185" i="1"/>
  <c r="P185" i="1"/>
  <c r="CF185" i="1"/>
  <c r="AC181" i="1"/>
  <c r="AL75" i="1"/>
  <c r="AU26" i="1"/>
  <c r="F56" i="1"/>
  <c r="AU215" i="1"/>
  <c r="AL181" i="1"/>
  <c r="Y185" i="1"/>
  <c r="CG181" i="1"/>
  <c r="AX185" i="1"/>
  <c r="CJ26" i="1"/>
  <c r="BA37" i="1"/>
  <c r="GM72" i="1"/>
  <c r="GN72" i="1" s="1"/>
  <c r="AK107" i="1"/>
  <c r="X111" i="1"/>
  <c r="W181" i="1"/>
  <c r="F209" i="1"/>
  <c r="AK75" i="1"/>
  <c r="AE37" i="1"/>
  <c r="CY28" i="1"/>
  <c r="X28" i="1" s="1"/>
  <c r="AK37" i="1" s="1"/>
  <c r="CZ28" i="1"/>
  <c r="Y28" i="1" s="1"/>
  <c r="AL37" i="1" s="1"/>
  <c r="CG69" i="1"/>
  <c r="AX75" i="1"/>
  <c r="F41" i="1"/>
  <c r="AO26" i="1"/>
  <c r="AO215" i="1"/>
  <c r="CY35" i="1"/>
  <c r="X35" i="1" s="1"/>
  <c r="GM35" i="1" s="1"/>
  <c r="GO35" i="1" s="1"/>
  <c r="F95" i="1"/>
  <c r="BA69" i="1"/>
  <c r="AK143" i="1"/>
  <c r="X149" i="1"/>
  <c r="F129" i="1"/>
  <c r="AT107" i="1"/>
  <c r="DF24" i="3"/>
  <c r="DG24" i="3"/>
  <c r="DH24" i="3"/>
  <c r="DI24" i="3"/>
  <c r="DJ24" i="3" s="1"/>
  <c r="GM73" i="1"/>
  <c r="GN73" i="1" s="1"/>
  <c r="R111" i="1"/>
  <c r="AE107" i="1"/>
  <c r="CZ109" i="1"/>
  <c r="Y109" i="1" s="1"/>
  <c r="AL111" i="1" s="1"/>
  <c r="F205" i="1"/>
  <c r="BA181" i="1"/>
  <c r="AT181" i="1"/>
  <c r="F203" i="1"/>
  <c r="X185" i="1"/>
  <c r="AK181" i="1"/>
  <c r="BA143" i="1"/>
  <c r="F169" i="1"/>
  <c r="AX37" i="1"/>
  <c r="CG26" i="1"/>
  <c r="P111" i="1"/>
  <c r="CH111" i="1"/>
  <c r="AC107" i="1"/>
  <c r="CE111" i="1"/>
  <c r="CF111" i="1"/>
  <c r="BA107" i="1"/>
  <c r="F131" i="1"/>
  <c r="BB69" i="1"/>
  <c r="F88" i="1"/>
  <c r="BB215" i="1"/>
  <c r="AH26" i="1"/>
  <c r="U37" i="1"/>
  <c r="AJ69" i="1"/>
  <c r="W75" i="1"/>
  <c r="AH69" i="1"/>
  <c r="U75" i="1"/>
  <c r="AO107" i="1"/>
  <c r="F115" i="1"/>
  <c r="S111" i="1"/>
  <c r="AF107" i="1"/>
  <c r="CI181" i="1"/>
  <c r="AZ185" i="1"/>
  <c r="AI69" i="1"/>
  <c r="V75" i="1"/>
  <c r="AX111" i="1"/>
  <c r="CG107" i="1"/>
  <c r="F165" i="1"/>
  <c r="BC143" i="1"/>
  <c r="S37" i="1"/>
  <c r="AF26" i="1"/>
  <c r="GM33" i="1"/>
  <c r="GN33" i="1" s="1"/>
  <c r="BD215" i="1"/>
  <c r="W107" i="1"/>
  <c r="F135" i="1"/>
  <c r="BB107" i="1"/>
  <c r="F124" i="1"/>
  <c r="CC143" i="1"/>
  <c r="AT149" i="1"/>
  <c r="AC75" i="1"/>
  <c r="BB143" i="1"/>
  <c r="F162" i="1"/>
  <c r="AF143" i="1"/>
  <c r="S149" i="1"/>
  <c r="U181" i="1"/>
  <c r="F207" i="1"/>
  <c r="F94" i="1"/>
  <c r="AU69" i="1"/>
  <c r="V181" i="1"/>
  <c r="F208" i="1"/>
  <c r="AD26" i="1"/>
  <c r="Q37" i="1"/>
  <c r="CP28" i="1"/>
  <c r="O28" i="1" s="1"/>
  <c r="CI143" i="1"/>
  <c r="AZ149" i="1"/>
  <c r="AB75" i="1"/>
  <c r="GM71" i="1"/>
  <c r="CP183" i="1"/>
  <c r="O183" i="1" s="1"/>
  <c r="AP107" i="1"/>
  <c r="F120" i="1"/>
  <c r="AD107" i="1"/>
  <c r="Q111" i="1"/>
  <c r="BC107" i="1"/>
  <c r="F127" i="1"/>
  <c r="AE181" i="1"/>
  <c r="R185" i="1"/>
  <c r="U107" i="1"/>
  <c r="F133" i="1"/>
  <c r="CG149" i="1"/>
  <c r="T181" i="1"/>
  <c r="F206" i="1"/>
  <c r="V143" i="1"/>
  <c r="F172" i="1"/>
  <c r="F96" i="1"/>
  <c r="T69" i="1"/>
  <c r="AV37" i="1" l="1"/>
  <c r="CE26" i="1"/>
  <c r="CG143" i="1"/>
  <c r="AX149" i="1"/>
  <c r="F192" i="1"/>
  <c r="AX181" i="1"/>
  <c r="O111" i="1"/>
  <c r="AB107" i="1"/>
  <c r="F97" i="1"/>
  <c r="U69" i="1"/>
  <c r="F231" i="1"/>
  <c r="BC245" i="1"/>
  <c r="BC22" i="1"/>
  <c r="AL26" i="1"/>
  <c r="Y37" i="1"/>
  <c r="W215" i="1"/>
  <c r="F61" i="1"/>
  <c r="W26" i="1"/>
  <c r="CE149" i="1"/>
  <c r="CF149" i="1"/>
  <c r="P149" i="1"/>
  <c r="CH149" i="1"/>
  <c r="AC143" i="1"/>
  <c r="AY37" i="1"/>
  <c r="CH26" i="1"/>
  <c r="F199" i="1"/>
  <c r="R181" i="1"/>
  <c r="AW37" i="1"/>
  <c r="CF26" i="1"/>
  <c r="W69" i="1"/>
  <c r="F99" i="1"/>
  <c r="U215" i="1"/>
  <c r="F59" i="1"/>
  <c r="U26" i="1"/>
  <c r="F219" i="1"/>
  <c r="AO245" i="1"/>
  <c r="AO22" i="1"/>
  <c r="F164" i="1"/>
  <c r="S143" i="1"/>
  <c r="R107" i="1"/>
  <c r="F125" i="1"/>
  <c r="AW111" i="1"/>
  <c r="CF107" i="1"/>
  <c r="AP245" i="1"/>
  <c r="AP22" i="1"/>
  <c r="F224" i="1"/>
  <c r="G16" i="2" s="1"/>
  <c r="F175" i="1"/>
  <c r="X143" i="1"/>
  <c r="P26" i="1"/>
  <c r="F40" i="1"/>
  <c r="P215" i="1"/>
  <c r="Y181" i="1"/>
  <c r="F212" i="1"/>
  <c r="AX69" i="1"/>
  <c r="F82" i="1"/>
  <c r="V215" i="1"/>
  <c r="F60" i="1"/>
  <c r="V26" i="1"/>
  <c r="F98" i="1"/>
  <c r="V69" i="1"/>
  <c r="F196" i="1"/>
  <c r="AZ181" i="1"/>
  <c r="P181" i="1"/>
  <c r="F188" i="1"/>
  <c r="F173" i="1"/>
  <c r="W143" i="1"/>
  <c r="R143" i="1"/>
  <c r="F163" i="1"/>
  <c r="AB149" i="1"/>
  <c r="GM145" i="1"/>
  <c r="F176" i="1"/>
  <c r="Y143" i="1"/>
  <c r="S69" i="1"/>
  <c r="F90" i="1"/>
  <c r="AV111" i="1"/>
  <c r="CE107" i="1"/>
  <c r="GM183" i="1"/>
  <c r="AB185" i="1"/>
  <c r="AY111" i="1"/>
  <c r="CH107" i="1"/>
  <c r="CH181" i="1"/>
  <c r="AY185" i="1"/>
  <c r="BD22" i="1"/>
  <c r="BD245" i="1"/>
  <c r="F240" i="1"/>
  <c r="X181" i="1"/>
  <c r="F211" i="1"/>
  <c r="CA111" i="1"/>
  <c r="GN109" i="1"/>
  <c r="CB111" i="1" s="1"/>
  <c r="BB22" i="1"/>
  <c r="BB245" i="1"/>
  <c r="F228" i="1"/>
  <c r="AZ69" i="1"/>
  <c r="F86" i="1"/>
  <c r="AL107" i="1"/>
  <c r="Y111" i="1"/>
  <c r="F118" i="1"/>
  <c r="AX107" i="1"/>
  <c r="Y75" i="1"/>
  <c r="AL69" i="1"/>
  <c r="AW185" i="1"/>
  <c r="CF181" i="1"/>
  <c r="AC69" i="1"/>
  <c r="P75" i="1"/>
  <c r="CF75" i="1"/>
  <c r="CE75" i="1"/>
  <c r="CH75" i="1"/>
  <c r="AB69" i="1"/>
  <c r="O75" i="1"/>
  <c r="S107" i="1"/>
  <c r="F126" i="1"/>
  <c r="P107" i="1"/>
  <c r="F114" i="1"/>
  <c r="CE181" i="1"/>
  <c r="AV185" i="1"/>
  <c r="AB37" i="1"/>
  <c r="GM28" i="1"/>
  <c r="Q26" i="1"/>
  <c r="Q215" i="1"/>
  <c r="F49" i="1"/>
  <c r="F57" i="1"/>
  <c r="BA26" i="1"/>
  <c r="BA215" i="1"/>
  <c r="F197" i="1"/>
  <c r="Q181" i="1"/>
  <c r="F52" i="1"/>
  <c r="S215" i="1"/>
  <c r="S26" i="1"/>
  <c r="F200" i="1"/>
  <c r="S181" i="1"/>
  <c r="AU22" i="1"/>
  <c r="F234" i="1"/>
  <c r="AU245" i="1"/>
  <c r="AK26" i="1"/>
  <c r="X37" i="1"/>
  <c r="X75" i="1"/>
  <c r="AK69" i="1"/>
  <c r="GN71" i="1"/>
  <c r="CB75" i="1" s="1"/>
  <c r="CA75" i="1"/>
  <c r="AZ143" i="1"/>
  <c r="F160" i="1"/>
  <c r="X107" i="1"/>
  <c r="F137" i="1"/>
  <c r="Q143" i="1"/>
  <c r="F161" i="1"/>
  <c r="AT22" i="1"/>
  <c r="F233" i="1"/>
  <c r="F16" i="2" s="1"/>
  <c r="AT245" i="1"/>
  <c r="Q107" i="1"/>
  <c r="F123" i="1"/>
  <c r="AE26" i="1"/>
  <c r="R37" i="1"/>
  <c r="F236" i="1"/>
  <c r="T245" i="1"/>
  <c r="T22" i="1"/>
  <c r="F167" i="1"/>
  <c r="AT143" i="1"/>
  <c r="AX215" i="1"/>
  <c r="F44" i="1"/>
  <c r="AX26" i="1"/>
  <c r="AQ143" i="1"/>
  <c r="F159" i="1"/>
  <c r="AQ215" i="1"/>
  <c r="AZ26" i="1"/>
  <c r="AZ215" i="1"/>
  <c r="F48" i="1"/>
  <c r="CE69" i="1" l="1"/>
  <c r="AV75" i="1"/>
  <c r="CH69" i="1"/>
  <c r="AY75" i="1"/>
  <c r="AR75" i="1"/>
  <c r="CA69" i="1"/>
  <c r="BC18" i="1"/>
  <c r="F261" i="1"/>
  <c r="AW26" i="1"/>
  <c r="F43" i="1"/>
  <c r="AW215" i="1"/>
  <c r="O149" i="1"/>
  <c r="AB143" i="1"/>
  <c r="F78" i="1"/>
  <c r="P69" i="1"/>
  <c r="F191" i="1"/>
  <c r="AW181" i="1"/>
  <c r="F101" i="1"/>
  <c r="X69" i="1"/>
  <c r="AP18" i="1"/>
  <c r="F254" i="1"/>
  <c r="AV181" i="1"/>
  <c r="F190" i="1"/>
  <c r="CA149" i="1"/>
  <c r="GN145" i="1"/>
  <c r="CB149" i="1" s="1"/>
  <c r="CF69" i="1"/>
  <c r="AW75" i="1"/>
  <c r="AY181" i="1"/>
  <c r="F193" i="1"/>
  <c r="X215" i="1"/>
  <c r="F63" i="1"/>
  <c r="X26" i="1"/>
  <c r="AU18" i="1"/>
  <c r="F264" i="1"/>
  <c r="AO18" i="1"/>
  <c r="F249" i="1"/>
  <c r="CB69" i="1"/>
  <c r="AS75" i="1"/>
  <c r="F102" i="1"/>
  <c r="Y69" i="1"/>
  <c r="F51" i="1"/>
  <c r="R215" i="1"/>
  <c r="R26" i="1"/>
  <c r="F113" i="1"/>
  <c r="O107" i="1"/>
  <c r="F138" i="1"/>
  <c r="Y107" i="1"/>
  <c r="CA185" i="1"/>
  <c r="GN183" i="1"/>
  <c r="CB185" i="1" s="1"/>
  <c r="F263" i="1"/>
  <c r="AT18" i="1"/>
  <c r="CH143" i="1"/>
  <c r="AY149" i="1"/>
  <c r="AX143" i="1"/>
  <c r="F156" i="1"/>
  <c r="AS111" i="1"/>
  <c r="CB107" i="1"/>
  <c r="F239" i="1"/>
  <c r="W245" i="1"/>
  <c r="W22" i="1"/>
  <c r="BA22" i="1"/>
  <c r="F235" i="1"/>
  <c r="BA245" i="1"/>
  <c r="AX22" i="1"/>
  <c r="AX245" i="1"/>
  <c r="F222" i="1"/>
  <c r="U22" i="1"/>
  <c r="U245" i="1"/>
  <c r="F237" i="1"/>
  <c r="AB26" i="1"/>
  <c r="O37" i="1"/>
  <c r="H16" i="2"/>
  <c r="AW107" i="1"/>
  <c r="F117" i="1"/>
  <c r="AV107" i="1"/>
  <c r="F116" i="1"/>
  <c r="P143" i="1"/>
  <c r="F152" i="1"/>
  <c r="P22" i="1"/>
  <c r="P245" i="1"/>
  <c r="F218" i="1"/>
  <c r="F270" i="1"/>
  <c r="BD18" i="1"/>
  <c r="T18" i="1"/>
  <c r="F266" i="1"/>
  <c r="GN28" i="1"/>
  <c r="CB37" i="1" s="1"/>
  <c r="CA37" i="1"/>
  <c r="AY107" i="1"/>
  <c r="F119" i="1"/>
  <c r="AY26" i="1"/>
  <c r="F45" i="1"/>
  <c r="F238" i="1"/>
  <c r="V245" i="1"/>
  <c r="V22" i="1"/>
  <c r="CF143" i="1"/>
  <c r="AW149" i="1"/>
  <c r="AR111" i="1"/>
  <c r="CA107" i="1"/>
  <c r="Y215" i="1"/>
  <c r="F64" i="1"/>
  <c r="Y26" i="1"/>
  <c r="Q22" i="1"/>
  <c r="Q245" i="1"/>
  <c r="F227" i="1"/>
  <c r="AB181" i="1"/>
  <c r="O185" i="1"/>
  <c r="AZ22" i="1"/>
  <c r="AZ245" i="1"/>
  <c r="F226" i="1"/>
  <c r="AQ245" i="1"/>
  <c r="AQ22" i="1"/>
  <c r="F225" i="1"/>
  <c r="F230" i="1"/>
  <c r="S245" i="1"/>
  <c r="S22" i="1"/>
  <c r="F77" i="1"/>
  <c r="O69" i="1"/>
  <c r="BB18" i="1"/>
  <c r="F258" i="1"/>
  <c r="AV149" i="1"/>
  <c r="CE143" i="1"/>
  <c r="AV26" i="1"/>
  <c r="F42" i="1"/>
  <c r="AV215" i="1"/>
  <c r="AV22" i="1" l="1"/>
  <c r="F220" i="1"/>
  <c r="AV245" i="1"/>
  <c r="CB181" i="1"/>
  <c r="AS185" i="1"/>
  <c r="CB26" i="1"/>
  <c r="AS37" i="1"/>
  <c r="Y245" i="1"/>
  <c r="F242" i="1"/>
  <c r="Y22" i="1"/>
  <c r="AV143" i="1"/>
  <c r="F154" i="1"/>
  <c r="O143" i="1"/>
  <c r="F151" i="1"/>
  <c r="P18" i="1"/>
  <c r="F248" i="1"/>
  <c r="AY143" i="1"/>
  <c r="F157" i="1"/>
  <c r="CA181" i="1"/>
  <c r="AR185" i="1"/>
  <c r="BA18" i="1"/>
  <c r="F265" i="1"/>
  <c r="F83" i="1"/>
  <c r="AY69" i="1"/>
  <c r="CA26" i="1"/>
  <c r="AR37" i="1"/>
  <c r="X245" i="1"/>
  <c r="F241" i="1"/>
  <c r="X22" i="1"/>
  <c r="AW69" i="1"/>
  <c r="F81" i="1"/>
  <c r="S18" i="1"/>
  <c r="F260" i="1"/>
  <c r="AW143" i="1"/>
  <c r="F155" i="1"/>
  <c r="J16" i="2"/>
  <c r="R22" i="1"/>
  <c r="F229" i="1"/>
  <c r="R245" i="1"/>
  <c r="AR69" i="1"/>
  <c r="F103" i="1"/>
  <c r="V18" i="1"/>
  <c r="F268" i="1"/>
  <c r="O26" i="1"/>
  <c r="F39" i="1"/>
  <c r="O215" i="1"/>
  <c r="U18" i="1"/>
  <c r="F267" i="1"/>
  <c r="AW22" i="1"/>
  <c r="F221" i="1"/>
  <c r="AW245" i="1"/>
  <c r="CB143" i="1"/>
  <c r="AS149" i="1"/>
  <c r="F128" i="1"/>
  <c r="AS107" i="1"/>
  <c r="AS69" i="1"/>
  <c r="F92" i="1"/>
  <c r="AV69" i="1"/>
  <c r="F80" i="1"/>
  <c r="O181" i="1"/>
  <c r="F187" i="1"/>
  <c r="Q18" i="1"/>
  <c r="F257" i="1"/>
  <c r="AX18" i="1"/>
  <c r="F252" i="1"/>
  <c r="F139" i="1"/>
  <c r="AR107" i="1"/>
  <c r="AR149" i="1"/>
  <c r="CA143" i="1"/>
  <c r="W18" i="1"/>
  <c r="F269" i="1"/>
  <c r="AQ18" i="1"/>
  <c r="F255" i="1"/>
  <c r="AZ18" i="1"/>
  <c r="F256" i="1"/>
  <c r="AY215" i="1"/>
  <c r="F217" i="1" l="1"/>
  <c r="O22" i="1"/>
  <c r="O245" i="1"/>
  <c r="F166" i="1"/>
  <c r="AS143" i="1"/>
  <c r="AW18" i="1"/>
  <c r="F251" i="1"/>
  <c r="AR143" i="1"/>
  <c r="F177" i="1"/>
  <c r="X18" i="1"/>
  <c r="F271" i="1"/>
  <c r="AR26" i="1"/>
  <c r="AR215" i="1"/>
  <c r="F65" i="1"/>
  <c r="AS26" i="1"/>
  <c r="F54" i="1"/>
  <c r="AS215" i="1"/>
  <c r="AV18" i="1"/>
  <c r="F250" i="1"/>
  <c r="Y18" i="1"/>
  <c r="F272" i="1"/>
  <c r="F202" i="1"/>
  <c r="AS181" i="1"/>
  <c r="AR181" i="1"/>
  <c r="F213" i="1"/>
  <c r="AY245" i="1"/>
  <c r="F223" i="1"/>
  <c r="AY22" i="1"/>
  <c r="R18" i="1"/>
  <c r="F259" i="1"/>
  <c r="F232" i="1" l="1"/>
  <c r="E16" i="2" s="1"/>
  <c r="I16" i="2" s="1"/>
  <c r="N16" i="2" s="1"/>
  <c r="AS245" i="1"/>
  <c r="AS22" i="1"/>
  <c r="AR245" i="1"/>
  <c r="F243" i="1"/>
  <c r="AR22" i="1"/>
  <c r="AY18" i="1"/>
  <c r="F253" i="1"/>
  <c r="O18" i="1"/>
  <c r="F247" i="1"/>
  <c r="F262" i="1" l="1"/>
  <c r="AS18" i="1"/>
  <c r="AR18" i="1"/>
  <c r="F273" i="1"/>
  <c r="F274" i="1" l="1"/>
  <c r="F275" i="1" s="1"/>
</calcChain>
</file>

<file path=xl/sharedStrings.xml><?xml version="1.0" encoding="utf-8"?>
<sst xmlns="http://schemas.openxmlformats.org/spreadsheetml/2006/main" count="2503" uniqueCount="293">
  <si>
    <t>Smeta.RU (Terminal)  (495) 974-1589</t>
  </si>
  <si>
    <t>_PS_</t>
  </si>
  <si>
    <t>Smeta.RU (Terminal)</t>
  </si>
  <si>
    <t/>
  </si>
  <si>
    <t>Техническое облуживание КСПД Подольского РЭС ЮЭС в 2026</t>
  </si>
  <si>
    <t>Сметные нормы списания</t>
  </si>
  <si>
    <t>Коды ценников</t>
  </si>
  <si>
    <t>МО 2024 год (ФЕР 2020 И9+ Россети 2021)</t>
  </si>
  <si>
    <t>ВУЕР-2021 + ФЕР_Версия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</si>
  <si>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</si>
  <si>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</si>
  <si>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</si>
  <si>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</si>
  <si>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</si>
  <si>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</si>
  <si>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Техническое обслуживание коммутатора CISKO 2960</t>
  </si>
  <si>
    <t>1</t>
  </si>
  <si>
    <t>АС03ПИК1К</t>
  </si>
  <si>
    <t>1 устройство</t>
  </si>
  <si>
    <t>ВУЕР-АСУТП-ПС-2020, АС03ПИК1К, приказ ПАО «Россети» от 26.03.2021 №131 (с изменениями)</t>
  </si>
  <si>
    <t>*0,955</t>
  </si>
  <si>
    <t>Прочие работы</t>
  </si>
  <si>
    <t>ВУЕР-2021. Средства АСУТП, ССПИ, ТМ</t>
  </si>
  <si>
    <t>ВУЕР-2021_22</t>
  </si>
  <si>
    <t>2</t>
  </si>
  <si>
    <t>АС02СООФР</t>
  </si>
  <si>
    <t>Сервер. Обслуживание по состоянию. Проверка работы функции резервирования серверов.</t>
  </si>
  <si>
    <t>1 сервер</t>
  </si>
  <si>
    <t>ВУЕР-АСУТП-ПС-2020, АС02СООФР, приказ ПАО «Россети» от 26.03.2021 №131 (с изменениями)</t>
  </si>
  <si>
    <t>*38</t>
  </si>
  <si>
    <t>*38*0,955</t>
  </si>
  <si>
    <t>*2</t>
  </si>
  <si>
    <t>3</t>
  </si>
  <si>
    <t>АС03ПИККД</t>
  </si>
  <si>
    <t>ВУЕР-АСУТП-ПС-2020, АС03ПИККД, приказ ПАО «Россети» от 26.03.2021 №131 (с изменениями)</t>
  </si>
  <si>
    <t>*11</t>
  </si>
  <si>
    <t>4</t>
  </si>
  <si>
    <t>АС03ПИК1Г</t>
  </si>
  <si>
    <t>ВУЕР-АСУТП-ПС-2020, АС03ПИК1Г, приказ ПАО «Россети» от 26.03.2021 №131 (с изменениями)</t>
  </si>
  <si>
    <t>*1</t>
  </si>
  <si>
    <t>*1*0,955</t>
  </si>
  <si>
    <t>5</t>
  </si>
  <si>
    <t>АС01АРМ1Г</t>
  </si>
  <si>
    <t>1 АРМ</t>
  </si>
  <si>
    <t>ВУЕР-АСУТП-ПС-2020, АС01АРМ1Г, приказ ПАО «Россети» от 26.03.2021 №131 (с изменениями)</t>
  </si>
  <si>
    <t>АС07ШКП1Г</t>
  </si>
  <si>
    <t>1 ШКАФ</t>
  </si>
  <si>
    <t>ВУЕР-АСУТП-ПС-2020, АС07ШКП1Г, приказ ПАО «Россети» от 26.03.2021 №131 (с изменениями)</t>
  </si>
  <si>
    <t>калькуляция</t>
  </si>
  <si>
    <t>Настройка простых сетевых трактов: 155 Мбит/сек., основной</t>
  </si>
  <si>
    <t>тракт</t>
  </si>
  <si>
    <t>Строка по умолчанию</t>
  </si>
  <si>
    <t>по умолчанию</t>
  </si>
  <si>
    <t>м10-06-068-12</t>
  </si>
  <si>
    <t>ФЕРм-2001, м10-06-068-12, приказ Минстроя России № 876/пр от 26.12.2019</t>
  </si>
  <si>
    <t>Монтажные работы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</si>
  <si>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</si>
  <si>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</si>
  <si>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</si>
  <si>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</si>
  <si>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</si>
  <si>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</si>
  <si>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</si>
  <si>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</si>
  <si>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</si>
  <si>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</si>
  <si>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</si>
  <si>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</si>
  <si>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</si>
  <si>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</si>
  <si>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</si>
  <si>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</si>
  <si>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</si>
  <si>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</si>
  <si>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</si>
  <si>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</si>
  <si>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</si>
  <si>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</si>
  <si>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</si>
  <si>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</si>
  <si>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</si>
  <si>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</si>
  <si>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</si>
  <si>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</si>
  <si>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</si>
  <si>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</si>
  <si>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</si>
  <si>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</si>
  <si>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</si>
  <si>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</si>
  <si>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</si>
  <si>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</si>
  <si>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</si>
  <si>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</si>
  <si>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</si>
  <si>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</si>
  <si>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</si>
  <si>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</si>
  <si>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</si>
  <si>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</si>
  <si>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</si>
  <si>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</si>
  <si>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</si>
  <si>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</si>
  <si>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</si>
  <si>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</si>
  <si>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</si>
  <si>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</si>
  <si>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</si>
  <si>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</si>
  <si>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</si>
  <si>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</si>
  <si>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</si>
  <si>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</si>
  <si>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</si>
  <si>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Техническое обслуживание коммутатора TP-Link</t>
  </si>
  <si>
    <t>6</t>
  </si>
  <si>
    <t>7</t>
  </si>
  <si>
    <t>*3</t>
  </si>
  <si>
    <t>8</t>
  </si>
  <si>
    <t>Техническое обслуживание ПАтч-панель</t>
  </si>
  <si>
    <t>9</t>
  </si>
  <si>
    <t>АС06ПП1К</t>
  </si>
  <si>
    <t>1 ПАНЕЛЬ</t>
  </si>
  <si>
    <t>ВУЕР-АСУТП-ПС-2020, АС06ПП1К, приказ ПАО «Россети» от 26.03.2021 №131 (с изменениями)</t>
  </si>
  <si>
    <t>*4</t>
  </si>
  <si>
    <t>техническое обслуживание шкафа КСПД</t>
  </si>
  <si>
    <t>10</t>
  </si>
  <si>
    <t>АС07ШСК1К</t>
  </si>
  <si>
    <t>ВУЕР-АСУТП-ПС-2020, АС07ШСК1К, приказ ПАО «Россети» от 26.03.2021 №131 (с изменениями)</t>
  </si>
  <si>
    <t>11</t>
  </si>
  <si>
    <t>АС07ШСК1Г</t>
  </si>
  <si>
    <t>ВУЕР-АСУТП-ПС-2020, АС07ШСК1Г, приказ ПАО «Россети» от 26.03.2021 №131 (с изменениями)</t>
  </si>
  <si>
    <t>12</t>
  </si>
  <si>
    <t>АС07ШСКДС</t>
  </si>
  <si>
    <t>Шкаф сетевой коммутации. Обслуживание по состоянию. Диагностика состояния аппаратных средств сетевого оборудования, температурного режима работы.</t>
  </si>
  <si>
    <t>ВУЕР-АСУТП-ПС-2020, АС07ШСКДС, приказ ПАО «Россети» от 26.03.2021 №131 (с изменениями)</t>
  </si>
  <si>
    <t>техническое обслуживание ИБП КСПД</t>
  </si>
  <si>
    <t>13</t>
  </si>
  <si>
    <t>АС07ШСОИП</t>
  </si>
  <si>
    <t>Шкаф серверного оборудования. Обслуживание по состоянию. Тренировка ИБП шкафа.</t>
  </si>
  <si>
    <t>ВУЕР-АСУТП-ПС-2020, АС07ШСОИП, приказ ПАО «Россети» от 26.03.2021 №131 (с изменениями)</t>
  </si>
  <si>
    <t>*20</t>
  </si>
  <si>
    <t>*20*0,955</t>
  </si>
  <si>
    <t>Ндс 22 %</t>
  </si>
  <si>
    <t>итого по смете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</si>
  <si>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</si>
  <si>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</si>
  <si>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</si>
  <si>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</si>
  <si>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</si>
  <si>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</si>
  <si>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</si>
  <si>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</si>
  <si>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</si>
  <si>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</si>
  <si>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</si>
  <si>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</si>
  <si>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</si>
  <si>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</si>
  <si>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</si>
  <si>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</si>
  <si>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</si>
  <si>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</si>
  <si>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</si>
  <si>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</si>
  <si>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</si>
  <si>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</si>
  <si>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</si>
  <si>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</si>
  <si>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</si>
  <si>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</si>
  <si>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</si>
  <si>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</si>
  <si>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</si>
  <si>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</si>
  <si>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</si>
  <si>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</si>
  <si>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</si>
  <si>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</si>
  <si>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</si>
  <si>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</si>
  <si>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</si>
  <si>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</si>
  <si>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</si>
  <si>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</si>
  <si>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</si>
  <si>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</si>
  <si>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</si>
  <si>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</si>
  <si>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</si>
  <si>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</si>
  <si>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</si>
  <si>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</si>
  <si>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</si>
  <si>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</si>
  <si>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</si>
  <si>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</si>
  <si>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</si>
  <si>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</si>
  <si>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</si>
  <si>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</si>
  <si>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</si>
  <si>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</si>
  <si>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</si>
  <si>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</si>
  <si>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</si>
  <si>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</si>
  <si>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</si>
  <si>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</si>
  <si>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</si>
  <si>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</si>
  <si>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</si>
  <si>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</si>
  <si>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</si>
  <si>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</si>
  <si>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</si>
  <si>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</si>
  <si>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</si>
  <si>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</si>
  <si>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</si>
  <si>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</si>
  <si>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</si>
  <si>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</si>
  <si>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</si>
  <si>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</si>
  <si>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</si>
  <si>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</si>
  <si>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</si>
  <si>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</si>
  <si>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</si>
  <si>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(3 выпуск)</t>
  </si>
  <si>
    <t>ВУЕР</t>
  </si>
  <si>
    <t>Сборник индексов</t>
  </si>
  <si>
    <t>Мособлгосэкспертиза к ФЕР 2020</t>
  </si>
  <si>
    <t>_OBSM_</t>
  </si>
  <si>
    <t>ВУЕР-2021_3_9.0</t>
  </si>
  <si>
    <t>Инженер 9 ступень</t>
  </si>
  <si>
    <t>чел.-ч</t>
  </si>
  <si>
    <t>ЦМ-01.7.07.29-0411</t>
  </si>
  <si>
    <t>ВУЕР-ЦМ-2020, ЦМ-01.7.07.29-0411, приказ ПАО «Россети» от 26.03.2021 №131</t>
  </si>
  <si>
    <t>Кисть флейцевая</t>
  </si>
  <si>
    <t>1 шт.</t>
  </si>
  <si>
    <t>шт.</t>
  </si>
  <si>
    <t>ЦМ-01.7.20.08-0051</t>
  </si>
  <si>
    <t>ВУЕР-ЦМ-2020, ЦМ-01.7.20.08-0051, приказ ПАО «Россети» от 26.03.2021 №131</t>
  </si>
  <si>
    <t>Ветошь</t>
  </si>
  <si>
    <t>кг</t>
  </si>
  <si>
    <t>ВУЕР-2021_эм_6.0</t>
  </si>
  <si>
    <t>Затраты труда электромонтеров, разряд работ 6</t>
  </si>
  <si>
    <t>3-200-01</t>
  </si>
  <si>
    <t>Инженер I категории</t>
  </si>
  <si>
    <t>3-200-02</t>
  </si>
  <si>
    <t>Инженер II категории</t>
  </si>
  <si>
    <t>999-9950</t>
  </si>
  <si>
    <t>Вспомогательные ненормируемые материалы (2% от ОЗП)</t>
  </si>
  <si>
    <t>РУБ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</si>
  <si>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</si>
  <si>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</si>
  <si>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</si>
  <si>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</si>
  <si>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</si>
  <si>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</si>
  <si>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</si>
  <si>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</si>
  <si>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</si>
  <si>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</si>
  <si>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</si>
  <si>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</si>
  <si>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</si>
  <si>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</si>
  <si>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</si>
  <si>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</si>
  <si>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</si>
  <si>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</si>
  <si>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</si>
  <si>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</si>
  <si>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</si>
  <si>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</si>
  <si>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</si>
  <si>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</si>
  <si>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</si>
  <si>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</si>
  <si>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</si>
  <si>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</si>
  <si>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</si>
  <si>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Составлена в ценах ВУЕР (3 выпуск) и ВУЕР </t>
  </si>
  <si>
    <t xml:space="preserve">Маршрутизатор, коммутатор и др. оборудование сети передачи данных АСУ ТП, ССПИ. </t>
  </si>
  <si>
    <t xml:space="preserve">АРМ (с учетом программного обеспечения) АСУ ТП, ССПИ. </t>
  </si>
  <si>
    <t>Шкаф контролеров присоединения. Т</t>
  </si>
  <si>
    <t xml:space="preserve">Патч-панель АСУ ТП, ССПИ. </t>
  </si>
  <si>
    <t xml:space="preserve">Шкаф сетевой коммутации. </t>
  </si>
  <si>
    <t>Техническое обслуживание КСПД административного  здания ЮЭС - филиала ПАО «Россети Московский регион» в 2026г. инв.№: 082-48414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</si>
</sst>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4"/>
  <sheetViews>
    <sheetView tabSelected="1" zoomScale="77" zoomScaleNormal="77" workbookViewId="0">
      <selection activeCell="A10" sqref="A10:L1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6" width="12.7109375" customWidth="1"/>
    <col min="7" max="7" width="16" customWidth="1"/>
    <col min="8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.75" x14ac:dyDescent="0.25">
      <c r="A3" s="12"/>
      <c r="B3" s="49" t="str">
        <f>CONCATENATE( "ЛОКАЛЬНАЯ СМЕТА ",IF(Source!F12&lt;&gt;"Новый объект", Source!F12, ""))</f>
        <v xml:space="preserve">ЛОКАЛЬНАЯ СМЕТА </v>
      </c>
      <c r="C3" s="49"/>
      <c r="D3" s="49"/>
      <c r="E3" s="49"/>
      <c r="F3" s="49"/>
      <c r="G3" s="49"/>
      <c r="H3" s="49"/>
      <c r="I3" s="49"/>
      <c r="J3" s="49"/>
      <c r="K3" s="49"/>
      <c r="L3" s="12"/>
    </row>
    <row r="4" spans="1:12" ht="15.75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2"/>
    </row>
    <row r="5" spans="1:12" ht="18" hidden="1" x14ac:dyDescent="0.25">
      <c r="A5" s="12"/>
      <c r="B5" s="50"/>
      <c r="C5" s="50"/>
      <c r="D5" s="50"/>
      <c r="E5" s="50"/>
      <c r="F5" s="50"/>
      <c r="G5" s="50"/>
      <c r="H5" s="50"/>
      <c r="I5" s="50"/>
      <c r="J5" s="50"/>
      <c r="K5" s="50"/>
      <c r="L5" s="12"/>
    </row>
    <row r="6" spans="1:12" ht="14.25" hidden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40.5" customHeight="1" x14ac:dyDescent="0.25">
      <c r="A7" s="11"/>
      <c r="B7" s="46" t="str">
        <f>IF(Source!G12&lt;&gt;"Новый объект", Source!G12, "")</f>
        <v>Техническое обслуживание КСПД административного  здания ЮЭС - филиала ПАО «Россети Московский регион» в 2026г. инв.№: 082-48414</v>
      </c>
      <c r="C7" s="46"/>
      <c r="D7" s="46"/>
      <c r="E7" s="46"/>
      <c r="F7" s="46"/>
      <c r="G7" s="46"/>
      <c r="H7" s="46"/>
      <c r="I7" s="46"/>
      <c r="J7" s="46"/>
      <c r="K7" s="46"/>
      <c r="L7" s="14"/>
    </row>
    <row r="8" spans="1:12" ht="14.25" x14ac:dyDescent="0.2">
      <c r="A8" s="11"/>
      <c r="B8" s="47" t="s">
        <v>258</v>
      </c>
      <c r="C8" s="47"/>
      <c r="D8" s="47"/>
      <c r="E8" s="47"/>
      <c r="F8" s="47"/>
      <c r="G8" s="47"/>
      <c r="H8" s="47"/>
      <c r="I8" s="47"/>
      <c r="J8" s="47"/>
      <c r="K8" s="47"/>
      <c r="L8" s="10"/>
    </row>
    <row r="9" spans="1:12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4.25" x14ac:dyDescent="0.2">
      <c r="A10" s="48" t="str">
        <f>CONCATENATE("Основание: ведомость объемов", Source!J12)</f>
        <v>Основание: ведомость объемов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14.2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51" t="s">
        <v>100</v>
      </c>
      <c r="D13" s="51"/>
      <c r="E13" s="51"/>
      <c r="F13" s="51"/>
      <c r="G13" s="52"/>
      <c r="H13" s="52"/>
      <c r="I13" s="52"/>
      <c r="J13" s="52"/>
      <c r="K13" s="15" t="s">
        <v>259</v>
      </c>
      <c r="L13" s="11"/>
    </row>
    <row r="14" spans="1:12" ht="15" x14ac:dyDescent="0.25">
      <c r="A14" s="11"/>
      <c r="B14" s="11"/>
      <c r="C14" s="16"/>
      <c r="D14" s="16"/>
      <c r="E14" s="16"/>
      <c r="F14" s="17"/>
      <c r="G14" s="18"/>
      <c r="H14" s="18"/>
      <c r="I14" s="18"/>
      <c r="J14" s="18"/>
      <c r="K14" s="18"/>
      <c r="L14" s="18"/>
    </row>
    <row r="15" spans="1:12" ht="15" hidden="1" x14ac:dyDescent="0.2">
      <c r="A15" s="17" t="s">
        <v>260</v>
      </c>
      <c r="B15" s="11"/>
      <c r="C15" s="11"/>
      <c r="D15" s="19"/>
      <c r="E15" s="11"/>
      <c r="F15" s="11"/>
      <c r="G15" s="20"/>
      <c r="H15" s="20"/>
      <c r="I15" s="21"/>
      <c r="J15" s="20"/>
      <c r="K15" s="20"/>
      <c r="L15" s="20"/>
    </row>
    <row r="16" spans="1:12" ht="15" hidden="1" x14ac:dyDescent="0.2">
      <c r="A16" s="17" t="s">
        <v>261</v>
      </c>
      <c r="B16" s="11"/>
      <c r="C16" s="11"/>
      <c r="D16" s="19"/>
      <c r="E16" s="11"/>
      <c r="F16" s="11"/>
      <c r="G16" s="20"/>
      <c r="H16" s="20"/>
      <c r="I16" s="21"/>
      <c r="J16" s="20"/>
      <c r="K16" s="20"/>
      <c r="L16" s="20"/>
    </row>
    <row r="17" spans="1:26" ht="15" hidden="1" x14ac:dyDescent="0.2">
      <c r="A17" s="11"/>
      <c r="B17" s="11"/>
      <c r="C17" s="22"/>
      <c r="D17" s="22"/>
      <c r="E17" s="22"/>
      <c r="F17" s="22"/>
      <c r="G17" s="20"/>
      <c r="H17" s="20"/>
      <c r="I17" s="21"/>
      <c r="J17" s="20"/>
      <c r="K17" s="20"/>
      <c r="L17" s="20"/>
    </row>
    <row r="18" spans="1:26" ht="14.25" x14ac:dyDescent="0.2">
      <c r="A18" s="53" t="s">
        <v>286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</row>
    <row r="19" spans="1:26" ht="57" x14ac:dyDescent="0.2">
      <c r="A19" s="23" t="s">
        <v>262</v>
      </c>
      <c r="B19" s="23" t="s">
        <v>263</v>
      </c>
      <c r="C19" s="23" t="s">
        <v>264</v>
      </c>
      <c r="D19" s="23" t="s">
        <v>265</v>
      </c>
      <c r="E19" s="23" t="s">
        <v>266</v>
      </c>
      <c r="F19" s="23" t="s">
        <v>267</v>
      </c>
      <c r="G19" s="23" t="s">
        <v>268</v>
      </c>
      <c r="H19" s="23" t="s">
        <v>269</v>
      </c>
      <c r="I19" s="23" t="s">
        <v>270</v>
      </c>
      <c r="J19" s="23" t="s">
        <v>271</v>
      </c>
      <c r="K19" s="23" t="s">
        <v>272</v>
      </c>
      <c r="L19" s="23" t="s">
        <v>273</v>
      </c>
    </row>
    <row r="20" spans="1:26" ht="14.25" x14ac:dyDescent="0.2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5">
        <v>12</v>
      </c>
    </row>
    <row r="22" spans="1:26" ht="16.5" x14ac:dyDescent="0.25">
      <c r="A22" s="58" t="str">
        <f>CONCATENATE("Локальная смета: ",IF(Source!G20&lt;&gt;"Новая локальная смета", Source!G20, ""))</f>
        <v xml:space="preserve">Локальная смета: 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4" spans="1:26" ht="16.5" x14ac:dyDescent="0.25">
      <c r="A24" s="58" t="str">
        <f>CONCATENATE("Раздел: ",IF(Source!G24&lt;&gt;"Новый раздел", Source!G24, ""))</f>
        <v>Раздел: Техническое обслуживание коммутатора CISKO 2960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26" ht="42.75" x14ac:dyDescent="0.2">
      <c r="A25" s="42">
        <v>1</v>
      </c>
      <c r="B25" s="42" t="str">
        <f>Source!F28</f>
        <v>АС03ПИК1К</v>
      </c>
      <c r="C25" s="42" t="str">
        <f>Source!G28</f>
        <v xml:space="preserve">Маршрутизатор, коммутатор и др. оборудование сети передачи данных АСУ ТП, ССПИ. </v>
      </c>
      <c r="D25" s="31" t="str">
        <f>Source!H28</f>
        <v>1 устройство</v>
      </c>
      <c r="E25" s="22">
        <f>Source!I28</f>
        <v>2</v>
      </c>
      <c r="F25" s="32">
        <f>Source!AL28+Source!AM28+Source!AO28</f>
        <v>93.399999999999991</v>
      </c>
      <c r="G25" s="33"/>
      <c r="H25" s="32"/>
      <c r="I25" s="33" t="str">
        <f>Source!BO28</f>
        <v/>
      </c>
      <c r="J25" s="33"/>
      <c r="K25" s="32"/>
      <c r="L25" s="34"/>
      <c r="S25">
        <f>ROUND((Source!FX28/100)*((ROUND(Source!AF28*Source!I28, 2)+ROUND(Source!AE28*Source!I28, 2))), 2)</f>
        <v>238.45</v>
      </c>
      <c r="T25">
        <f>Source!X28</f>
        <v>377.42</v>
      </c>
      <c r="U25">
        <f>ROUND((Source!FY28/100)*((ROUND(Source!AF28*Source!I28, 2)+ROUND(Source!AE28*Source!I28, 2))), 2)</f>
        <v>79.48</v>
      </c>
      <c r="V25">
        <f>Source!Y28</f>
        <v>125.81</v>
      </c>
    </row>
    <row r="26" spans="1:26" ht="14.25" x14ac:dyDescent="0.2">
      <c r="A26" s="42"/>
      <c r="B26" s="42"/>
      <c r="C26" s="42" t="s">
        <v>274</v>
      </c>
      <c r="D26" s="31"/>
      <c r="E26" s="22"/>
      <c r="F26" s="32">
        <f>Source!AO28</f>
        <v>64.02</v>
      </c>
      <c r="G26" s="33" t="str">
        <f>Source!DG28</f>
        <v>*0,955</v>
      </c>
      <c r="H26" s="32">
        <f>ROUND(Source!AF28*Source!I28, 2)</f>
        <v>122.28</v>
      </c>
      <c r="I26" s="33"/>
      <c r="J26" s="33">
        <f>IF(Source!BA28&lt;&gt; 0, Source!BA28, 1)</f>
        <v>1.5829</v>
      </c>
      <c r="K26" s="32">
        <f>Source!S28</f>
        <v>193.55</v>
      </c>
      <c r="L26" s="34"/>
      <c r="R26">
        <f>H26</f>
        <v>122.28</v>
      </c>
    </row>
    <row r="27" spans="1:26" ht="14.25" x14ac:dyDescent="0.2">
      <c r="A27" s="42"/>
      <c r="B27" s="42"/>
      <c r="C27" s="42" t="s">
        <v>275</v>
      </c>
      <c r="D27" s="31"/>
      <c r="E27" s="22"/>
      <c r="F27" s="32">
        <f>Source!AL28</f>
        <v>29.38</v>
      </c>
      <c r="G27" s="33" t="str">
        <f>Source!DD28</f>
        <v/>
      </c>
      <c r="H27" s="32">
        <f>ROUND(Source!AC28*Source!I28, 2)</f>
        <v>58.76</v>
      </c>
      <c r="I27" s="33"/>
      <c r="J27" s="33">
        <f>IF(Source!BC28&lt;&gt; 0, Source!BC28, 1)</f>
        <v>1.5277000000000001</v>
      </c>
      <c r="K27" s="32">
        <f>Source!P28</f>
        <v>89.77</v>
      </c>
      <c r="L27" s="34"/>
    </row>
    <row r="28" spans="1:26" ht="14.25" x14ac:dyDescent="0.2">
      <c r="A28" s="42"/>
      <c r="B28" s="42"/>
      <c r="C28" s="42" t="s">
        <v>276</v>
      </c>
      <c r="D28" s="31" t="s">
        <v>277</v>
      </c>
      <c r="E28" s="22">
        <f>Source!BZ28</f>
        <v>195</v>
      </c>
      <c r="F28" s="44"/>
      <c r="G28" s="33"/>
      <c r="H28" s="32">
        <f>SUM(S25:S30)</f>
        <v>238.45</v>
      </c>
      <c r="I28" s="35"/>
      <c r="J28" s="30">
        <f>Source!AT28</f>
        <v>195</v>
      </c>
      <c r="K28" s="32">
        <f>SUM(T25:T30)</f>
        <v>377.42</v>
      </c>
      <c r="L28" s="34"/>
    </row>
    <row r="29" spans="1:26" ht="14.25" x14ac:dyDescent="0.2">
      <c r="A29" s="42"/>
      <c r="B29" s="42"/>
      <c r="C29" s="42" t="s">
        <v>278</v>
      </c>
      <c r="D29" s="31" t="s">
        <v>277</v>
      </c>
      <c r="E29" s="22">
        <f>Source!CA28</f>
        <v>65</v>
      </c>
      <c r="F29" s="44"/>
      <c r="G29" s="33"/>
      <c r="H29" s="32">
        <f>SUM(U25:U30)</f>
        <v>79.48</v>
      </c>
      <c r="I29" s="35"/>
      <c r="J29" s="30">
        <f>Source!AU28</f>
        <v>65</v>
      </c>
      <c r="K29" s="32">
        <f>SUM(V25:V30)</f>
        <v>125.81</v>
      </c>
      <c r="L29" s="34"/>
    </row>
    <row r="30" spans="1:26" ht="14.25" x14ac:dyDescent="0.2">
      <c r="A30" s="43"/>
      <c r="B30" s="43"/>
      <c r="C30" s="43" t="s">
        <v>279</v>
      </c>
      <c r="D30" s="36" t="s">
        <v>280</v>
      </c>
      <c r="E30" s="37">
        <f>Source!AQ28</f>
        <v>0.2</v>
      </c>
      <c r="F30" s="38"/>
      <c r="G30" s="39" t="str">
        <f>Source!DI28</f>
        <v>*0,955</v>
      </c>
      <c r="H30" s="38"/>
      <c r="I30" s="39"/>
      <c r="J30" s="39"/>
      <c r="K30" s="38"/>
      <c r="L30" s="40">
        <f>Source!U28</f>
        <v>0.38200000000000001</v>
      </c>
    </row>
    <row r="31" spans="1:26" ht="15" x14ac:dyDescent="0.25">
      <c r="G31" s="54">
        <f>H26+H27+H28+H29</f>
        <v>498.97</v>
      </c>
      <c r="H31" s="54"/>
      <c r="J31" s="54">
        <f>K26+K27+K28+K29</f>
        <v>786.55</v>
      </c>
      <c r="K31" s="54"/>
      <c r="L31" s="41">
        <f>Source!U28</f>
        <v>0.38200000000000001</v>
      </c>
      <c r="O31" s="26">
        <f>G31</f>
        <v>498.97</v>
      </c>
      <c r="P31" s="26">
        <f>J31</f>
        <v>786.55</v>
      </c>
      <c r="Q31" s="26">
        <f>L31</f>
        <v>0.38200000000000001</v>
      </c>
      <c r="W31">
        <f>IF(Source!BI28&lt;=1,H26+H27+H28+H29, 0)</f>
        <v>498.97</v>
      </c>
      <c r="X31">
        <f>IF(Source!BI28=2,H26+H27+H28+H29, 0)</f>
        <v>0</v>
      </c>
      <c r="Y31">
        <f>IF(Source!BI28=3,H26+H27+H28+H29, 0)</f>
        <v>0</v>
      </c>
      <c r="Z31">
        <f>IF(Source!BI28=4,H26+H27+H28+H29, 0)</f>
        <v>0</v>
      </c>
    </row>
    <row r="32" spans="1:26" ht="42.75" x14ac:dyDescent="0.2">
      <c r="A32" s="42">
        <v>2</v>
      </c>
      <c r="B32" s="42" t="str">
        <f>Source!F29</f>
        <v>АС02СООФР</v>
      </c>
      <c r="C32" s="42" t="str">
        <f>Source!G29</f>
        <v>Сервер. Обслуживание по состоянию. Проверка работы функции резервирования серверов.</v>
      </c>
      <c r="D32" s="31" t="str">
        <f>Source!H29</f>
        <v>1 сервер</v>
      </c>
      <c r="E32" s="22">
        <f>Source!I29</f>
        <v>2</v>
      </c>
      <c r="F32" s="32">
        <f>Source!AL29+Source!AM29+Source!AO29</f>
        <v>480.15</v>
      </c>
      <c r="G32" s="33"/>
      <c r="H32" s="32"/>
      <c r="I32" s="33" t="str">
        <f>Source!BO29</f>
        <v/>
      </c>
      <c r="J32" s="33"/>
      <c r="K32" s="32"/>
      <c r="L32" s="34"/>
      <c r="S32">
        <f>ROUND((Source!FX29/100)*((ROUND(Source!AF29*Source!I29, 2)+ROUND(Source!AE29*Source!I29, 2))), 2)</f>
        <v>67956.12</v>
      </c>
      <c r="T32">
        <f>Source!X29</f>
        <v>107567.73</v>
      </c>
      <c r="U32">
        <f>ROUND((Source!FY29/100)*((ROUND(Source!AF29*Source!I29, 2)+ROUND(Source!AE29*Source!I29, 2))), 2)</f>
        <v>22652.04</v>
      </c>
      <c r="V32">
        <f>Source!Y29</f>
        <v>35855.910000000003</v>
      </c>
    </row>
    <row r="33" spans="1:26" ht="14.25" x14ac:dyDescent="0.2">
      <c r="A33" s="42"/>
      <c r="B33" s="42"/>
      <c r="C33" s="42" t="s">
        <v>274</v>
      </c>
      <c r="D33" s="31"/>
      <c r="E33" s="22"/>
      <c r="F33" s="32">
        <f>Source!AO29</f>
        <v>480.15</v>
      </c>
      <c r="G33" s="33" t="str">
        <f>Source!DG29</f>
        <v>*38*0,955</v>
      </c>
      <c r="H33" s="32">
        <f>ROUND(Source!AF29*Source!I29, 2)</f>
        <v>34849.29</v>
      </c>
      <c r="I33" s="33"/>
      <c r="J33" s="33">
        <f>IF(Source!BA29&lt;&gt; 0, Source!BA29, 1)</f>
        <v>1.5829</v>
      </c>
      <c r="K33" s="32">
        <f>Source!S29</f>
        <v>55162.94</v>
      </c>
      <c r="L33" s="34"/>
      <c r="R33">
        <f>H33</f>
        <v>34849.29</v>
      </c>
    </row>
    <row r="34" spans="1:26" ht="14.25" x14ac:dyDescent="0.2">
      <c r="A34" s="42"/>
      <c r="B34" s="42"/>
      <c r="C34" s="42" t="s">
        <v>276</v>
      </c>
      <c r="D34" s="31" t="s">
        <v>277</v>
      </c>
      <c r="E34" s="22">
        <f>Source!BZ29</f>
        <v>195</v>
      </c>
      <c r="F34" s="44"/>
      <c r="G34" s="33"/>
      <c r="H34" s="32">
        <f>SUM(S32:S36)</f>
        <v>67956.12</v>
      </c>
      <c r="I34" s="35"/>
      <c r="J34" s="30">
        <f>Source!AT29</f>
        <v>195</v>
      </c>
      <c r="K34" s="32">
        <f>SUM(T32:T36)</f>
        <v>107567.73</v>
      </c>
      <c r="L34" s="34"/>
    </row>
    <row r="35" spans="1:26" ht="14.25" x14ac:dyDescent="0.2">
      <c r="A35" s="42"/>
      <c r="B35" s="42"/>
      <c r="C35" s="42" t="s">
        <v>278</v>
      </c>
      <c r="D35" s="31" t="s">
        <v>277</v>
      </c>
      <c r="E35" s="22">
        <f>Source!CA29</f>
        <v>65</v>
      </c>
      <c r="F35" s="44"/>
      <c r="G35" s="33"/>
      <c r="H35" s="32">
        <f>SUM(U32:U36)</f>
        <v>22652.04</v>
      </c>
      <c r="I35" s="35"/>
      <c r="J35" s="30">
        <f>Source!AU29</f>
        <v>65</v>
      </c>
      <c r="K35" s="32">
        <f>SUM(V32:V36)</f>
        <v>35855.910000000003</v>
      </c>
      <c r="L35" s="34"/>
    </row>
    <row r="36" spans="1:26" ht="14.25" x14ac:dyDescent="0.2">
      <c r="A36" s="43"/>
      <c r="B36" s="43"/>
      <c r="C36" s="43" t="s">
        <v>279</v>
      </c>
      <c r="D36" s="36" t="s">
        <v>280</v>
      </c>
      <c r="E36" s="37">
        <f>Source!AQ29</f>
        <v>1.5</v>
      </c>
      <c r="F36" s="38"/>
      <c r="G36" s="39" t="str">
        <f>Source!DI29</f>
        <v>*38*0,955</v>
      </c>
      <c r="H36" s="38"/>
      <c r="I36" s="39"/>
      <c r="J36" s="39"/>
      <c r="K36" s="38"/>
      <c r="L36" s="40">
        <f>Source!U29</f>
        <v>108.87</v>
      </c>
    </row>
    <row r="37" spans="1:26" ht="15" x14ac:dyDescent="0.25">
      <c r="G37" s="54">
        <f>H33+H34+H35</f>
        <v>125457.45000000001</v>
      </c>
      <c r="H37" s="54"/>
      <c r="J37" s="54">
        <f>K33+K34+K35</f>
        <v>198586.58</v>
      </c>
      <c r="K37" s="54"/>
      <c r="L37" s="41">
        <f>Source!U29</f>
        <v>108.87</v>
      </c>
      <c r="O37" s="26">
        <f>G37</f>
        <v>125457.45000000001</v>
      </c>
      <c r="P37" s="26">
        <f>J37</f>
        <v>198586.58</v>
      </c>
      <c r="Q37" s="26">
        <f>L37</f>
        <v>108.87</v>
      </c>
      <c r="W37">
        <f>IF(Source!BI29&lt;=1,H33+H34+H35, 0)</f>
        <v>125457.45000000001</v>
      </c>
      <c r="X37">
        <f>IF(Source!BI29=2,H33+H34+H35, 0)</f>
        <v>0</v>
      </c>
      <c r="Y37">
        <f>IF(Source!BI29=3,H33+H34+H35, 0)</f>
        <v>0</v>
      </c>
      <c r="Z37">
        <f>IF(Source!BI29=4,H33+H34+H35, 0)</f>
        <v>0</v>
      </c>
    </row>
    <row r="38" spans="1:26" ht="42.75" x14ac:dyDescent="0.2">
      <c r="A38" s="42">
        <v>3</v>
      </c>
      <c r="B38" s="42" t="str">
        <f>Source!F30</f>
        <v>АС03ПИККД</v>
      </c>
      <c r="C38" s="42" t="str">
        <f>Source!G30</f>
        <v xml:space="preserve">Маршрутизатор, коммутатор и др. оборудование сети передачи данных АСУ ТП, ССПИ. </v>
      </c>
      <c r="D38" s="31" t="str">
        <f>Source!H30</f>
        <v>1 устройство</v>
      </c>
      <c r="E38" s="22">
        <f>Source!I30</f>
        <v>2</v>
      </c>
      <c r="F38" s="32">
        <f>Source!AL30+Source!AM30+Source!AO30</f>
        <v>12.8</v>
      </c>
      <c r="G38" s="33"/>
      <c r="H38" s="32"/>
      <c r="I38" s="33" t="str">
        <f>Source!BO30</f>
        <v/>
      </c>
      <c r="J38" s="33"/>
      <c r="K38" s="32"/>
      <c r="L38" s="34"/>
      <c r="S38">
        <f>ROUND((Source!FX30/100)*((ROUND(Source!AF30*Source!I30, 2)+ROUND(Source!AE30*Source!I30, 2))), 2)</f>
        <v>1811.59</v>
      </c>
      <c r="T38">
        <f>Source!X30</f>
        <v>2867.57</v>
      </c>
      <c r="U38">
        <f>ROUND((Source!FY30/100)*((ROUND(Source!AF30*Source!I30, 2)+ROUND(Source!AE30*Source!I30, 2))), 2)</f>
        <v>603.86</v>
      </c>
      <c r="V38">
        <f>Source!Y30</f>
        <v>955.86</v>
      </c>
    </row>
    <row r="39" spans="1:26" ht="14.25" x14ac:dyDescent="0.2">
      <c r="A39" s="42"/>
      <c r="B39" s="42"/>
      <c r="C39" s="42" t="s">
        <v>274</v>
      </c>
      <c r="D39" s="31"/>
      <c r="E39" s="22"/>
      <c r="F39" s="32">
        <f>Source!AO30</f>
        <v>12.8</v>
      </c>
      <c r="G39" s="33" t="str">
        <f>Source!DG30</f>
        <v>*38*0,955</v>
      </c>
      <c r="H39" s="32">
        <f>ROUND(Source!AF30*Source!I30, 2)</f>
        <v>929.02</v>
      </c>
      <c r="I39" s="33"/>
      <c r="J39" s="33">
        <f>IF(Source!BA30&lt;&gt; 0, Source!BA30, 1)</f>
        <v>1.5829</v>
      </c>
      <c r="K39" s="32">
        <f>Source!S30</f>
        <v>1470.55</v>
      </c>
      <c r="L39" s="34"/>
      <c r="R39">
        <f>H39</f>
        <v>929.02</v>
      </c>
    </row>
    <row r="40" spans="1:26" ht="14.25" x14ac:dyDescent="0.2">
      <c r="A40" s="42"/>
      <c r="B40" s="42"/>
      <c r="C40" s="42" t="s">
        <v>276</v>
      </c>
      <c r="D40" s="31" t="s">
        <v>277</v>
      </c>
      <c r="E40" s="22">
        <f>Source!BZ30</f>
        <v>195</v>
      </c>
      <c r="F40" s="44"/>
      <c r="G40" s="33"/>
      <c r="H40" s="32">
        <f>SUM(S38:S42)</f>
        <v>1811.59</v>
      </c>
      <c r="I40" s="35"/>
      <c r="J40" s="30">
        <f>Source!AT30</f>
        <v>195</v>
      </c>
      <c r="K40" s="32">
        <f>SUM(T38:T42)</f>
        <v>2867.57</v>
      </c>
      <c r="L40" s="34"/>
    </row>
    <row r="41" spans="1:26" ht="14.25" x14ac:dyDescent="0.2">
      <c r="A41" s="42"/>
      <c r="B41" s="42"/>
      <c r="C41" s="42" t="s">
        <v>278</v>
      </c>
      <c r="D41" s="31" t="s">
        <v>277</v>
      </c>
      <c r="E41" s="22">
        <f>Source!CA30</f>
        <v>65</v>
      </c>
      <c r="F41" s="44"/>
      <c r="G41" s="33"/>
      <c r="H41" s="32">
        <f>SUM(U38:U42)</f>
        <v>603.86</v>
      </c>
      <c r="I41" s="35"/>
      <c r="J41" s="30">
        <f>Source!AU30</f>
        <v>65</v>
      </c>
      <c r="K41" s="32">
        <f>SUM(V38:V42)</f>
        <v>955.86</v>
      </c>
      <c r="L41" s="34"/>
    </row>
    <row r="42" spans="1:26" ht="14.25" x14ac:dyDescent="0.2">
      <c r="A42" s="43"/>
      <c r="B42" s="43"/>
      <c r="C42" s="43" t="s">
        <v>279</v>
      </c>
      <c r="D42" s="36" t="s">
        <v>280</v>
      </c>
      <c r="E42" s="37">
        <f>Source!AQ30</f>
        <v>0.04</v>
      </c>
      <c r="F42" s="38"/>
      <c r="G42" s="39" t="str">
        <f>Source!DI30</f>
        <v>*38*0,955</v>
      </c>
      <c r="H42" s="38"/>
      <c r="I42" s="39"/>
      <c r="J42" s="39"/>
      <c r="K42" s="38"/>
      <c r="L42" s="40">
        <f>Source!U30</f>
        <v>2.9032</v>
      </c>
    </row>
    <row r="43" spans="1:26" ht="15" x14ac:dyDescent="0.25">
      <c r="G43" s="54">
        <f>H39+H40+H41</f>
        <v>3344.47</v>
      </c>
      <c r="H43" s="54"/>
      <c r="J43" s="54">
        <f>K39+K40+K41</f>
        <v>5293.98</v>
      </c>
      <c r="K43" s="54"/>
      <c r="L43" s="41">
        <f>Source!U30</f>
        <v>2.9032</v>
      </c>
      <c r="O43" s="26">
        <f>G43</f>
        <v>3344.47</v>
      </c>
      <c r="P43" s="26">
        <f>J43</f>
        <v>5293.98</v>
      </c>
      <c r="Q43" s="26">
        <f>L43</f>
        <v>2.9032</v>
      </c>
      <c r="W43">
        <f>IF(Source!BI30&lt;=1,H39+H40+H41, 0)</f>
        <v>3344.47</v>
      </c>
      <c r="X43">
        <f>IF(Source!BI30=2,H39+H40+H41, 0)</f>
        <v>0</v>
      </c>
      <c r="Y43">
        <f>IF(Source!BI30=3,H39+H40+H41, 0)</f>
        <v>0</v>
      </c>
      <c r="Z43">
        <f>IF(Source!BI30=4,H39+H40+H41, 0)</f>
        <v>0</v>
      </c>
    </row>
    <row r="44" spans="1:26" ht="42.75" x14ac:dyDescent="0.2">
      <c r="A44" s="42">
        <v>4</v>
      </c>
      <c r="B44" s="42" t="str">
        <f>Source!F31</f>
        <v>АС03ПИК1Г</v>
      </c>
      <c r="C44" s="42" t="str">
        <f>Source!G31</f>
        <v xml:space="preserve">Маршрутизатор, коммутатор и др. оборудование сети передачи данных АСУ ТП, ССПИ. </v>
      </c>
      <c r="D44" s="31" t="str">
        <f>Source!H31</f>
        <v>1 устройство</v>
      </c>
      <c r="E44" s="22">
        <f>Source!I31</f>
        <v>2</v>
      </c>
      <c r="F44" s="32">
        <f>Source!AL31+Source!AM31+Source!AO31</f>
        <v>189.43</v>
      </c>
      <c r="G44" s="33"/>
      <c r="H44" s="32"/>
      <c r="I44" s="33" t="str">
        <f>Source!BO31</f>
        <v/>
      </c>
      <c r="J44" s="33"/>
      <c r="K44" s="32"/>
      <c r="L44" s="34"/>
      <c r="S44">
        <f>ROUND((Source!FX31/100)*((ROUND(Source!AF31*Source!I31, 2)+ROUND(Source!AE31*Source!I31, 2))), 2)</f>
        <v>596.12</v>
      </c>
      <c r="T44">
        <f>Source!X31</f>
        <v>943.59</v>
      </c>
      <c r="U44">
        <f>ROUND((Source!FY31/100)*((ROUND(Source!AF31*Source!I31, 2)+ROUND(Source!AE31*Source!I31, 2))), 2)</f>
        <v>198.71</v>
      </c>
      <c r="V44">
        <f>Source!Y31</f>
        <v>314.52999999999997</v>
      </c>
    </row>
    <row r="45" spans="1:26" ht="14.25" x14ac:dyDescent="0.2">
      <c r="A45" s="42"/>
      <c r="B45" s="42"/>
      <c r="C45" s="42" t="s">
        <v>274</v>
      </c>
      <c r="D45" s="31"/>
      <c r="E45" s="22"/>
      <c r="F45" s="32">
        <f>Source!AO31</f>
        <v>160.05000000000001</v>
      </c>
      <c r="G45" s="33" t="str">
        <f>Source!DG31</f>
        <v>*1*0,955</v>
      </c>
      <c r="H45" s="32">
        <f>ROUND(Source!AF31*Source!I31, 2)</f>
        <v>305.7</v>
      </c>
      <c r="I45" s="33"/>
      <c r="J45" s="33">
        <f>IF(Source!BA31&lt;&gt; 0, Source!BA31, 1)</f>
        <v>1.5829</v>
      </c>
      <c r="K45" s="32">
        <f>Source!S31</f>
        <v>483.89</v>
      </c>
      <c r="L45" s="34"/>
      <c r="R45">
        <f>H45</f>
        <v>305.7</v>
      </c>
    </row>
    <row r="46" spans="1:26" ht="14.25" x14ac:dyDescent="0.2">
      <c r="A46" s="42"/>
      <c r="B46" s="42"/>
      <c r="C46" s="42" t="s">
        <v>275</v>
      </c>
      <c r="D46" s="31"/>
      <c r="E46" s="22"/>
      <c r="F46" s="32">
        <f>Source!AL31</f>
        <v>29.38</v>
      </c>
      <c r="G46" s="33" t="str">
        <f>Source!DD31</f>
        <v>*1</v>
      </c>
      <c r="H46" s="32">
        <f>ROUND(Source!AC31*Source!I31, 2)</f>
        <v>58.76</v>
      </c>
      <c r="I46" s="33"/>
      <c r="J46" s="33">
        <f>IF(Source!BC31&lt;&gt; 0, Source!BC31, 1)</f>
        <v>1.5277000000000001</v>
      </c>
      <c r="K46" s="32">
        <f>Source!P31</f>
        <v>89.77</v>
      </c>
      <c r="L46" s="34"/>
    </row>
    <row r="47" spans="1:26" ht="14.25" x14ac:dyDescent="0.2">
      <c r="A47" s="42"/>
      <c r="B47" s="42"/>
      <c r="C47" s="42" t="s">
        <v>276</v>
      </c>
      <c r="D47" s="31" t="s">
        <v>277</v>
      </c>
      <c r="E47" s="22">
        <f>Source!BZ31</f>
        <v>195</v>
      </c>
      <c r="F47" s="44"/>
      <c r="G47" s="33"/>
      <c r="H47" s="32">
        <f>SUM(S44:S49)</f>
        <v>596.12</v>
      </c>
      <c r="I47" s="35"/>
      <c r="J47" s="30">
        <f>Source!AT31</f>
        <v>195</v>
      </c>
      <c r="K47" s="32">
        <f>SUM(T44:T49)</f>
        <v>943.59</v>
      </c>
      <c r="L47" s="34"/>
    </row>
    <row r="48" spans="1:26" ht="14.25" x14ac:dyDescent="0.2">
      <c r="A48" s="42"/>
      <c r="B48" s="42"/>
      <c r="C48" s="42" t="s">
        <v>278</v>
      </c>
      <c r="D48" s="31" t="s">
        <v>277</v>
      </c>
      <c r="E48" s="22">
        <f>Source!CA31</f>
        <v>65</v>
      </c>
      <c r="F48" s="44"/>
      <c r="G48" s="33"/>
      <c r="H48" s="32">
        <f>SUM(U44:U49)</f>
        <v>198.71</v>
      </c>
      <c r="I48" s="35"/>
      <c r="J48" s="30">
        <f>Source!AU31</f>
        <v>65</v>
      </c>
      <c r="K48" s="32">
        <f>SUM(V44:V49)</f>
        <v>314.52999999999997</v>
      </c>
      <c r="L48" s="34"/>
    </row>
    <row r="49" spans="1:32" ht="14.25" x14ac:dyDescent="0.2">
      <c r="A49" s="43"/>
      <c r="B49" s="43"/>
      <c r="C49" s="43" t="s">
        <v>279</v>
      </c>
      <c r="D49" s="36" t="s">
        <v>280</v>
      </c>
      <c r="E49" s="37">
        <f>Source!AQ31</f>
        <v>0.5</v>
      </c>
      <c r="F49" s="38"/>
      <c r="G49" s="39" t="str">
        <f>Source!DI31</f>
        <v>*1*0,955</v>
      </c>
      <c r="H49" s="38"/>
      <c r="I49" s="39"/>
      <c r="J49" s="39"/>
      <c r="K49" s="38"/>
      <c r="L49" s="40">
        <f>Source!U31</f>
        <v>0.95499999999999996</v>
      </c>
    </row>
    <row r="50" spans="1:32" ht="15" x14ac:dyDescent="0.25">
      <c r="G50" s="54">
        <f>H45+H46+H47+H48</f>
        <v>1159.29</v>
      </c>
      <c r="H50" s="54"/>
      <c r="J50" s="54">
        <f>K45+K46+K47+K48</f>
        <v>1831.78</v>
      </c>
      <c r="K50" s="54"/>
      <c r="L50" s="41">
        <f>Source!U31</f>
        <v>0.95499999999999996</v>
      </c>
      <c r="O50" s="26">
        <f>G50</f>
        <v>1159.29</v>
      </c>
      <c r="P50" s="26">
        <f>J50</f>
        <v>1831.78</v>
      </c>
      <c r="Q50" s="26">
        <f>L50</f>
        <v>0.95499999999999996</v>
      </c>
      <c r="W50">
        <f>IF(Source!BI31&lt;=1,H45+H46+H47+H48, 0)</f>
        <v>1159.29</v>
      </c>
      <c r="X50">
        <f>IF(Source!BI31=2,H45+H46+H47+H48, 0)</f>
        <v>0</v>
      </c>
      <c r="Y50">
        <f>IF(Source!BI31=3,H45+H46+H47+H48, 0)</f>
        <v>0</v>
      </c>
      <c r="Z50">
        <f>IF(Source!BI31=4,H45+H46+H47+H48, 0)</f>
        <v>0</v>
      </c>
    </row>
    <row r="51" spans="1:32" ht="28.5" x14ac:dyDescent="0.2">
      <c r="A51" s="42">
        <v>5</v>
      </c>
      <c r="B51" s="42" t="str">
        <f>Source!F32</f>
        <v>АС01АРМ1Г</v>
      </c>
      <c r="C51" s="42" t="str">
        <f>Source!G32</f>
        <v xml:space="preserve">АРМ (с учетом программного обеспечения) АСУ ТП, ССПИ. </v>
      </c>
      <c r="D51" s="31" t="str">
        <f>Source!H32</f>
        <v>1 АРМ</v>
      </c>
      <c r="E51" s="22">
        <f>Source!I32</f>
        <v>2</v>
      </c>
      <c r="F51" s="32">
        <f>Source!AL32+Source!AM32+Source!AO32</f>
        <v>320.10000000000002</v>
      </c>
      <c r="G51" s="33"/>
      <c r="H51" s="32"/>
      <c r="I51" s="33" t="str">
        <f>Source!BO32</f>
        <v/>
      </c>
      <c r="J51" s="33"/>
      <c r="K51" s="32"/>
      <c r="L51" s="34"/>
      <c r="S51">
        <f>ROUND((Source!FX32/100)*((ROUND(Source!AF32*Source!I32, 2)+ROUND(Source!AE32*Source!I32, 2))), 2)</f>
        <v>1192.21</v>
      </c>
      <c r="T51">
        <f>Source!X32</f>
        <v>1887.15</v>
      </c>
      <c r="U51">
        <f>ROUND((Source!FY32/100)*((ROUND(Source!AF32*Source!I32, 2)+ROUND(Source!AE32*Source!I32, 2))), 2)</f>
        <v>397.4</v>
      </c>
      <c r="V51">
        <f>Source!Y32</f>
        <v>629.04999999999995</v>
      </c>
    </row>
    <row r="52" spans="1:32" ht="14.25" x14ac:dyDescent="0.2">
      <c r="A52" s="42"/>
      <c r="B52" s="42"/>
      <c r="C52" s="42" t="s">
        <v>274</v>
      </c>
      <c r="D52" s="31"/>
      <c r="E52" s="22"/>
      <c r="F52" s="32">
        <f>Source!AO32</f>
        <v>320.10000000000002</v>
      </c>
      <c r="G52" s="33" t="str">
        <f>Source!DG32</f>
        <v>*1*0,955</v>
      </c>
      <c r="H52" s="32">
        <f>ROUND(Source!AF32*Source!I32, 2)</f>
        <v>611.39</v>
      </c>
      <c r="I52" s="33"/>
      <c r="J52" s="33">
        <f>IF(Source!BA32&lt;&gt; 0, Source!BA32, 1)</f>
        <v>1.5829</v>
      </c>
      <c r="K52" s="32">
        <f>Source!S32</f>
        <v>967.77</v>
      </c>
      <c r="L52" s="34"/>
      <c r="R52">
        <f>H52</f>
        <v>611.39</v>
      </c>
    </row>
    <row r="53" spans="1:32" ht="14.25" x14ac:dyDescent="0.2">
      <c r="A53" s="42"/>
      <c r="B53" s="42"/>
      <c r="C53" s="42" t="s">
        <v>276</v>
      </c>
      <c r="D53" s="31" t="s">
        <v>277</v>
      </c>
      <c r="E53" s="22">
        <f>Source!BZ32</f>
        <v>195</v>
      </c>
      <c r="F53" s="44"/>
      <c r="G53" s="33"/>
      <c r="H53" s="32">
        <f>SUM(S51:S55)</f>
        <v>1192.21</v>
      </c>
      <c r="I53" s="35"/>
      <c r="J53" s="30">
        <f>Source!AT32</f>
        <v>195</v>
      </c>
      <c r="K53" s="32">
        <f>SUM(T51:T55)</f>
        <v>1887.15</v>
      </c>
      <c r="L53" s="34"/>
    </row>
    <row r="54" spans="1:32" ht="14.25" x14ac:dyDescent="0.2">
      <c r="A54" s="42"/>
      <c r="B54" s="42"/>
      <c r="C54" s="42" t="s">
        <v>278</v>
      </c>
      <c r="D54" s="31" t="s">
        <v>277</v>
      </c>
      <c r="E54" s="22">
        <f>Source!CA32</f>
        <v>65</v>
      </c>
      <c r="F54" s="44"/>
      <c r="G54" s="33"/>
      <c r="H54" s="32">
        <f>SUM(U51:U55)</f>
        <v>397.4</v>
      </c>
      <c r="I54" s="35"/>
      <c r="J54" s="30">
        <f>Source!AU32</f>
        <v>65</v>
      </c>
      <c r="K54" s="32">
        <f>SUM(V51:V55)</f>
        <v>629.04999999999995</v>
      </c>
      <c r="L54" s="34"/>
    </row>
    <row r="55" spans="1:32" ht="14.25" x14ac:dyDescent="0.2">
      <c r="A55" s="43"/>
      <c r="B55" s="43"/>
      <c r="C55" s="43" t="s">
        <v>279</v>
      </c>
      <c r="D55" s="36" t="s">
        <v>280</v>
      </c>
      <c r="E55" s="37">
        <f>Source!AQ32</f>
        <v>1</v>
      </c>
      <c r="F55" s="38"/>
      <c r="G55" s="39" t="str">
        <f>Source!DI32</f>
        <v>*1*0,955</v>
      </c>
      <c r="H55" s="38"/>
      <c r="I55" s="39"/>
      <c r="J55" s="39"/>
      <c r="K55" s="38"/>
      <c r="L55" s="40">
        <f>Source!U32</f>
        <v>1.91</v>
      </c>
    </row>
    <row r="56" spans="1:32" ht="15" x14ac:dyDescent="0.25">
      <c r="G56" s="54">
        <f>H52+H53+H54</f>
        <v>2201</v>
      </c>
      <c r="H56" s="54"/>
      <c r="J56" s="54">
        <f>K52+K53+K54</f>
        <v>3483.9700000000003</v>
      </c>
      <c r="K56" s="54"/>
      <c r="L56" s="41">
        <f>Source!U32</f>
        <v>1.91</v>
      </c>
      <c r="O56" s="26">
        <f>G56</f>
        <v>2201</v>
      </c>
      <c r="P56" s="26">
        <f>J56</f>
        <v>3483.9700000000003</v>
      </c>
      <c r="Q56" s="26">
        <f>L56</f>
        <v>1.91</v>
      </c>
      <c r="W56">
        <f>IF(Source!BI32&lt;=1,H52+H53+H54, 0)</f>
        <v>2201</v>
      </c>
      <c r="X56">
        <f>IF(Source!BI32=2,H52+H53+H54, 0)</f>
        <v>0</v>
      </c>
      <c r="Y56">
        <f>IF(Source!BI32=3,H52+H53+H54, 0)</f>
        <v>0</v>
      </c>
      <c r="Z56">
        <f>IF(Source!BI32=4,H52+H53+H54, 0)</f>
        <v>0</v>
      </c>
    </row>
    <row r="58" spans="1:32" ht="15" x14ac:dyDescent="0.25">
      <c r="A58" s="56" t="str">
        <f>CONCATENATE("Итого по разделу: ",IF(Source!G37&lt;&gt;"Новый раздел", Source!G37, ""))</f>
        <v>Итого по разделу: Техническое обслуживание коммутатора CISKO 2960</v>
      </c>
      <c r="B58" s="56"/>
      <c r="C58" s="56"/>
      <c r="D58" s="56"/>
      <c r="E58" s="56"/>
      <c r="F58" s="56"/>
      <c r="G58" s="55">
        <f>SUM(O24:O57)</f>
        <v>132661.18</v>
      </c>
      <c r="H58" s="55"/>
      <c r="I58" s="29"/>
      <c r="J58" s="55">
        <f>SUM(P24:P57)</f>
        <v>209982.86</v>
      </c>
      <c r="K58" s="55"/>
      <c r="L58" s="41">
        <f>SUM(Q24:Q57)</f>
        <v>115.0202</v>
      </c>
      <c r="AF58" s="45" t="str">
        <f>CONCATENATE("Итого по разделу: ",IF(Source!G37&lt;&gt;"Новый раздел", Source!G37, ""))</f>
        <v>Итого по разделу: Техническое обслуживание коммутатора CISKO 2960</v>
      </c>
    </row>
    <row r="62" spans="1:32" ht="16.5" x14ac:dyDescent="0.25">
      <c r="A62" s="58" t="str">
        <f>CONCATENATE("Раздел: ",IF(Source!G67&lt;&gt;"Новый раздел", Source!G67, ""))</f>
        <v>Раздел: Техническое обслуживание коммутатора TP-Link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</row>
    <row r="63" spans="1:32" ht="42.75" x14ac:dyDescent="0.2">
      <c r="A63" s="42">
        <v>6</v>
      </c>
      <c r="B63" s="42" t="str">
        <f>Source!F71</f>
        <v>АС03ПИККД</v>
      </c>
      <c r="C63" s="42" t="str">
        <f>Source!G71</f>
        <v xml:space="preserve">Маршрутизатор, коммутатор и др. оборудование сети передачи данных АСУ ТП, ССПИ. </v>
      </c>
      <c r="D63" s="31" t="str">
        <f>Source!H71</f>
        <v>1 устройство</v>
      </c>
      <c r="E63" s="22">
        <f>Source!I71</f>
        <v>1</v>
      </c>
      <c r="F63" s="32">
        <f>Source!AL71+Source!AM71+Source!AO71</f>
        <v>12.8</v>
      </c>
      <c r="G63" s="33"/>
      <c r="H63" s="32"/>
      <c r="I63" s="33" t="str">
        <f>Source!BO71</f>
        <v/>
      </c>
      <c r="J63" s="33"/>
      <c r="K63" s="32"/>
      <c r="L63" s="34"/>
      <c r="S63">
        <f>ROUND((Source!FX71/100)*((ROUND(Source!AF71*Source!I71, 2)+ROUND(Source!AE71*Source!I71, 2))), 2)</f>
        <v>905.79</v>
      </c>
      <c r="T63">
        <f>Source!X71</f>
        <v>1433.8</v>
      </c>
      <c r="U63">
        <f>ROUND((Source!FY71/100)*((ROUND(Source!AF71*Source!I71, 2)+ROUND(Source!AE71*Source!I71, 2))), 2)</f>
        <v>301.93</v>
      </c>
      <c r="V63">
        <f>Source!Y71</f>
        <v>477.93</v>
      </c>
    </row>
    <row r="64" spans="1:32" ht="14.25" x14ac:dyDescent="0.2">
      <c r="A64" s="42"/>
      <c r="B64" s="42"/>
      <c r="C64" s="42" t="s">
        <v>274</v>
      </c>
      <c r="D64" s="31"/>
      <c r="E64" s="22"/>
      <c r="F64" s="32">
        <f>Source!AO71</f>
        <v>12.8</v>
      </c>
      <c r="G64" s="33" t="str">
        <f>Source!DG71</f>
        <v>*38*0,955</v>
      </c>
      <c r="H64" s="32">
        <f>ROUND(Source!AF71*Source!I71, 2)</f>
        <v>464.51</v>
      </c>
      <c r="I64" s="33"/>
      <c r="J64" s="33">
        <f>IF(Source!BA71&lt;&gt; 0, Source!BA71, 1)</f>
        <v>1.5829</v>
      </c>
      <c r="K64" s="32">
        <f>Source!S71</f>
        <v>735.28</v>
      </c>
      <c r="L64" s="34"/>
      <c r="R64">
        <f>H64</f>
        <v>464.51</v>
      </c>
    </row>
    <row r="65" spans="1:26" ht="14.25" x14ac:dyDescent="0.2">
      <c r="A65" s="42"/>
      <c r="B65" s="42"/>
      <c r="C65" s="42" t="s">
        <v>276</v>
      </c>
      <c r="D65" s="31" t="s">
        <v>277</v>
      </c>
      <c r="E65" s="22">
        <f>Source!BZ71</f>
        <v>195</v>
      </c>
      <c r="F65" s="44"/>
      <c r="G65" s="33"/>
      <c r="H65" s="32">
        <f>SUM(S63:S67)</f>
        <v>905.79</v>
      </c>
      <c r="I65" s="35"/>
      <c r="J65" s="30">
        <f>Source!AT71</f>
        <v>195</v>
      </c>
      <c r="K65" s="32">
        <f>SUM(T63:T67)</f>
        <v>1433.8</v>
      </c>
      <c r="L65" s="34"/>
    </row>
    <row r="66" spans="1:26" ht="14.25" x14ac:dyDescent="0.2">
      <c r="A66" s="42"/>
      <c r="B66" s="42"/>
      <c r="C66" s="42" t="s">
        <v>278</v>
      </c>
      <c r="D66" s="31" t="s">
        <v>277</v>
      </c>
      <c r="E66" s="22">
        <f>Source!CA71</f>
        <v>65</v>
      </c>
      <c r="F66" s="44"/>
      <c r="G66" s="33"/>
      <c r="H66" s="32">
        <f>SUM(U63:U67)</f>
        <v>301.93</v>
      </c>
      <c r="I66" s="35"/>
      <c r="J66" s="30">
        <f>Source!AU71</f>
        <v>65</v>
      </c>
      <c r="K66" s="32">
        <f>SUM(V63:V67)</f>
        <v>477.93</v>
      </c>
      <c r="L66" s="34"/>
    </row>
    <row r="67" spans="1:26" ht="14.25" x14ac:dyDescent="0.2">
      <c r="A67" s="43"/>
      <c r="B67" s="43"/>
      <c r="C67" s="43" t="s">
        <v>279</v>
      </c>
      <c r="D67" s="36" t="s">
        <v>280</v>
      </c>
      <c r="E67" s="37">
        <f>Source!AQ71</f>
        <v>0.04</v>
      </c>
      <c r="F67" s="38"/>
      <c r="G67" s="39" t="str">
        <f>Source!DI71</f>
        <v>*38*0,955</v>
      </c>
      <c r="H67" s="38"/>
      <c r="I67" s="39"/>
      <c r="J67" s="39"/>
      <c r="K67" s="38"/>
      <c r="L67" s="40">
        <f>Source!U71</f>
        <v>1.4516</v>
      </c>
    </row>
    <row r="68" spans="1:26" ht="15" x14ac:dyDescent="0.25">
      <c r="G68" s="54">
        <f>H64+H65+H66</f>
        <v>1672.23</v>
      </c>
      <c r="H68" s="54"/>
      <c r="J68" s="54">
        <f>K64+K65+K66</f>
        <v>2647.0099999999998</v>
      </c>
      <c r="K68" s="54"/>
      <c r="L68" s="41">
        <f>Source!U71</f>
        <v>1.4516</v>
      </c>
      <c r="O68" s="26">
        <f>G68</f>
        <v>1672.23</v>
      </c>
      <c r="P68" s="26">
        <f>J68</f>
        <v>2647.0099999999998</v>
      </c>
      <c r="Q68" s="26">
        <f>L68</f>
        <v>1.4516</v>
      </c>
      <c r="W68">
        <f>IF(Source!BI71&lt;=1,H64+H65+H66, 0)</f>
        <v>1672.23</v>
      </c>
      <c r="X68">
        <f>IF(Source!BI71=2,H64+H65+H66, 0)</f>
        <v>0</v>
      </c>
      <c r="Y68">
        <f>IF(Source!BI71=3,H64+H65+H66, 0)</f>
        <v>0</v>
      </c>
      <c r="Z68">
        <f>IF(Source!BI71=4,H64+H65+H66, 0)</f>
        <v>0</v>
      </c>
    </row>
    <row r="69" spans="1:26" ht="42.75" x14ac:dyDescent="0.2">
      <c r="A69" s="42">
        <v>7</v>
      </c>
      <c r="B69" s="42" t="str">
        <f>Source!F72</f>
        <v>АС03ПИК1К</v>
      </c>
      <c r="C69" s="42" t="str">
        <f>Source!G72</f>
        <v xml:space="preserve">Маршрутизатор, коммутатор и др. оборудование сети передачи данных АСУ ТП, ССПИ. </v>
      </c>
      <c r="D69" s="31" t="str">
        <f>Source!H72</f>
        <v>1 устройство</v>
      </c>
      <c r="E69" s="22">
        <f>Source!I72</f>
        <v>1</v>
      </c>
      <c r="F69" s="32">
        <f>Source!AL72+Source!AM72+Source!AO72</f>
        <v>93.399999999999991</v>
      </c>
      <c r="G69" s="33"/>
      <c r="H69" s="32"/>
      <c r="I69" s="33" t="str">
        <f>Source!BO72</f>
        <v/>
      </c>
      <c r="J69" s="33"/>
      <c r="K69" s="32"/>
      <c r="L69" s="34"/>
      <c r="S69">
        <f>ROUND((Source!FX72/100)*((ROUND(Source!AF72*Source!I72, 2)+ROUND(Source!AE72*Source!I72, 2))), 2)</f>
        <v>119.22</v>
      </c>
      <c r="T69">
        <f>Source!X72</f>
        <v>188.72</v>
      </c>
      <c r="U69">
        <f>ROUND((Source!FY72/100)*((ROUND(Source!AF72*Source!I72, 2)+ROUND(Source!AE72*Source!I72, 2))), 2)</f>
        <v>39.74</v>
      </c>
      <c r="V69">
        <f>Source!Y72</f>
        <v>62.91</v>
      </c>
    </row>
    <row r="70" spans="1:26" ht="14.25" x14ac:dyDescent="0.2">
      <c r="A70" s="42"/>
      <c r="B70" s="42"/>
      <c r="C70" s="42" t="s">
        <v>274</v>
      </c>
      <c r="D70" s="31"/>
      <c r="E70" s="22"/>
      <c r="F70" s="32">
        <f>Source!AO72</f>
        <v>64.02</v>
      </c>
      <c r="G70" s="33" t="str">
        <f>Source!DG72</f>
        <v>*1*0,955</v>
      </c>
      <c r="H70" s="32">
        <f>ROUND(Source!AF72*Source!I72, 2)</f>
        <v>61.14</v>
      </c>
      <c r="I70" s="33"/>
      <c r="J70" s="33">
        <f>IF(Source!BA72&lt;&gt; 0, Source!BA72, 1)</f>
        <v>1.5829</v>
      </c>
      <c r="K70" s="32">
        <f>Source!S72</f>
        <v>96.78</v>
      </c>
      <c r="L70" s="34"/>
      <c r="R70">
        <f>H70</f>
        <v>61.14</v>
      </c>
    </row>
    <row r="71" spans="1:26" ht="14.25" x14ac:dyDescent="0.2">
      <c r="A71" s="42"/>
      <c r="B71" s="42"/>
      <c r="C71" s="42" t="s">
        <v>275</v>
      </c>
      <c r="D71" s="31"/>
      <c r="E71" s="22"/>
      <c r="F71" s="32">
        <f>Source!AL72</f>
        <v>29.38</v>
      </c>
      <c r="G71" s="33" t="str">
        <f>Source!DD72</f>
        <v>*1</v>
      </c>
      <c r="H71" s="32">
        <f>ROUND(Source!AC72*Source!I72, 2)</f>
        <v>29.38</v>
      </c>
      <c r="I71" s="33"/>
      <c r="J71" s="33">
        <f>IF(Source!BC72&lt;&gt; 0, Source!BC72, 1)</f>
        <v>1.5277000000000001</v>
      </c>
      <c r="K71" s="32">
        <f>Source!P72</f>
        <v>44.88</v>
      </c>
      <c r="L71" s="34"/>
    </row>
    <row r="72" spans="1:26" ht="14.25" x14ac:dyDescent="0.2">
      <c r="A72" s="42"/>
      <c r="B72" s="42"/>
      <c r="C72" s="42" t="s">
        <v>276</v>
      </c>
      <c r="D72" s="31" t="s">
        <v>277</v>
      </c>
      <c r="E72" s="22">
        <f>Source!BZ72</f>
        <v>195</v>
      </c>
      <c r="F72" s="44"/>
      <c r="G72" s="33"/>
      <c r="H72" s="32">
        <f>SUM(S69:S74)</f>
        <v>119.22</v>
      </c>
      <c r="I72" s="35"/>
      <c r="J72" s="30">
        <f>Source!AT72</f>
        <v>195</v>
      </c>
      <c r="K72" s="32">
        <f>SUM(T69:T74)</f>
        <v>188.72</v>
      </c>
      <c r="L72" s="34"/>
    </row>
    <row r="73" spans="1:26" ht="14.25" x14ac:dyDescent="0.2">
      <c r="A73" s="42"/>
      <c r="B73" s="42"/>
      <c r="C73" s="42" t="s">
        <v>278</v>
      </c>
      <c r="D73" s="31" t="s">
        <v>277</v>
      </c>
      <c r="E73" s="22">
        <f>Source!CA72</f>
        <v>65</v>
      </c>
      <c r="F73" s="44"/>
      <c r="G73" s="33"/>
      <c r="H73" s="32">
        <f>SUM(U69:U74)</f>
        <v>39.74</v>
      </c>
      <c r="I73" s="35"/>
      <c r="J73" s="30">
        <f>Source!AU72</f>
        <v>65</v>
      </c>
      <c r="K73" s="32">
        <f>SUM(V69:V74)</f>
        <v>62.91</v>
      </c>
      <c r="L73" s="34"/>
    </row>
    <row r="74" spans="1:26" ht="14.25" x14ac:dyDescent="0.2">
      <c r="A74" s="43"/>
      <c r="B74" s="43"/>
      <c r="C74" s="43" t="s">
        <v>279</v>
      </c>
      <c r="D74" s="36" t="s">
        <v>280</v>
      </c>
      <c r="E74" s="37">
        <f>Source!AQ72</f>
        <v>0.2</v>
      </c>
      <c r="F74" s="38"/>
      <c r="G74" s="39" t="str">
        <f>Source!DI72</f>
        <v>*1*0,955</v>
      </c>
      <c r="H74" s="38"/>
      <c r="I74" s="39"/>
      <c r="J74" s="39"/>
      <c r="K74" s="38"/>
      <c r="L74" s="40">
        <f>Source!U72</f>
        <v>0.191</v>
      </c>
    </row>
    <row r="75" spans="1:26" ht="15" x14ac:dyDescent="0.25">
      <c r="G75" s="54">
        <f>H70+H71+H72+H73</f>
        <v>249.48000000000002</v>
      </c>
      <c r="H75" s="54"/>
      <c r="J75" s="54">
        <f>K70+K71+K72+K73</f>
        <v>393.28999999999996</v>
      </c>
      <c r="K75" s="54"/>
      <c r="L75" s="41">
        <f>Source!U72</f>
        <v>0.191</v>
      </c>
      <c r="O75" s="26">
        <f>G75</f>
        <v>249.48000000000002</v>
      </c>
      <c r="P75" s="26">
        <f>J75</f>
        <v>393.28999999999996</v>
      </c>
      <c r="Q75" s="26">
        <f>L75</f>
        <v>0.191</v>
      </c>
      <c r="W75">
        <f>IF(Source!BI72&lt;=1,H70+H71+H72+H73, 0)</f>
        <v>249.48000000000002</v>
      </c>
      <c r="X75">
        <f>IF(Source!BI72=2,H70+H71+H72+H73, 0)</f>
        <v>0</v>
      </c>
      <c r="Y75">
        <f>IF(Source!BI72=3,H70+H71+H72+H73, 0)</f>
        <v>0</v>
      </c>
      <c r="Z75">
        <f>IF(Source!BI72=4,H70+H71+H72+H73, 0)</f>
        <v>0</v>
      </c>
    </row>
    <row r="76" spans="1:26" ht="42.75" x14ac:dyDescent="0.2">
      <c r="A76" s="42">
        <v>8</v>
      </c>
      <c r="B76" s="42" t="str">
        <f>Source!F73</f>
        <v>АС03ПИК1Г</v>
      </c>
      <c r="C76" s="42" t="str">
        <f>Source!G73</f>
        <v xml:space="preserve">Маршрутизатор, коммутатор и др. оборудование сети передачи данных АСУ ТП, ССПИ. </v>
      </c>
      <c r="D76" s="31" t="str">
        <f>Source!H73</f>
        <v>1 устройство</v>
      </c>
      <c r="E76" s="22">
        <f>Source!I73</f>
        <v>1</v>
      </c>
      <c r="F76" s="32">
        <f>Source!AL73+Source!AM73+Source!AO73</f>
        <v>189.43</v>
      </c>
      <c r="G76" s="33"/>
      <c r="H76" s="32"/>
      <c r="I76" s="33" t="str">
        <f>Source!BO73</f>
        <v/>
      </c>
      <c r="J76" s="33"/>
      <c r="K76" s="32"/>
      <c r="L76" s="34"/>
      <c r="S76">
        <f>ROUND((Source!FX73/100)*((ROUND(Source!AF73*Source!I73, 2)+ROUND(Source!AE73*Source!I73, 2))), 2)</f>
        <v>298.06</v>
      </c>
      <c r="T76">
        <f>Source!X73</f>
        <v>471.78</v>
      </c>
      <c r="U76">
        <f>ROUND((Source!FY73/100)*((ROUND(Source!AF73*Source!I73, 2)+ROUND(Source!AE73*Source!I73, 2))), 2)</f>
        <v>99.35</v>
      </c>
      <c r="V76">
        <f>Source!Y73</f>
        <v>157.26</v>
      </c>
    </row>
    <row r="77" spans="1:26" ht="14.25" x14ac:dyDescent="0.2">
      <c r="A77" s="42"/>
      <c r="B77" s="42"/>
      <c r="C77" s="42" t="s">
        <v>274</v>
      </c>
      <c r="D77" s="31"/>
      <c r="E77" s="22"/>
      <c r="F77" s="32">
        <f>Source!AO73</f>
        <v>160.05000000000001</v>
      </c>
      <c r="G77" s="33" t="str">
        <f>Source!DG73</f>
        <v>*1*0,955</v>
      </c>
      <c r="H77" s="32">
        <f>ROUND(Source!AF73*Source!I73, 2)</f>
        <v>152.85</v>
      </c>
      <c r="I77" s="33"/>
      <c r="J77" s="33">
        <f>IF(Source!BA73&lt;&gt; 0, Source!BA73, 1)</f>
        <v>1.5829</v>
      </c>
      <c r="K77" s="32">
        <f>Source!S73</f>
        <v>241.94</v>
      </c>
      <c r="L77" s="34"/>
      <c r="R77">
        <f>H77</f>
        <v>152.85</v>
      </c>
    </row>
    <row r="78" spans="1:26" ht="14.25" x14ac:dyDescent="0.2">
      <c r="A78" s="42"/>
      <c r="B78" s="42"/>
      <c r="C78" s="42" t="s">
        <v>275</v>
      </c>
      <c r="D78" s="31"/>
      <c r="E78" s="22"/>
      <c r="F78" s="32">
        <f>Source!AL73</f>
        <v>29.38</v>
      </c>
      <c r="G78" s="33" t="str">
        <f>Source!DD73</f>
        <v>*1</v>
      </c>
      <c r="H78" s="32">
        <f>ROUND(Source!AC73*Source!I73, 2)</f>
        <v>29.38</v>
      </c>
      <c r="I78" s="33"/>
      <c r="J78" s="33">
        <f>IF(Source!BC73&lt;&gt; 0, Source!BC73, 1)</f>
        <v>1.5277000000000001</v>
      </c>
      <c r="K78" s="32">
        <f>Source!P73</f>
        <v>44.88</v>
      </c>
      <c r="L78" s="34"/>
    </row>
    <row r="79" spans="1:26" ht="14.25" x14ac:dyDescent="0.2">
      <c r="A79" s="42"/>
      <c r="B79" s="42"/>
      <c r="C79" s="42" t="s">
        <v>276</v>
      </c>
      <c r="D79" s="31" t="s">
        <v>277</v>
      </c>
      <c r="E79" s="22">
        <f>Source!BZ73</f>
        <v>195</v>
      </c>
      <c r="F79" s="44"/>
      <c r="G79" s="33"/>
      <c r="H79" s="32">
        <f>SUM(S76:S81)</f>
        <v>298.06</v>
      </c>
      <c r="I79" s="35"/>
      <c r="J79" s="30">
        <f>Source!AT73</f>
        <v>195</v>
      </c>
      <c r="K79" s="32">
        <f>SUM(T76:T81)</f>
        <v>471.78</v>
      </c>
      <c r="L79" s="34"/>
    </row>
    <row r="80" spans="1:26" ht="14.25" x14ac:dyDescent="0.2">
      <c r="A80" s="42"/>
      <c r="B80" s="42"/>
      <c r="C80" s="42" t="s">
        <v>278</v>
      </c>
      <c r="D80" s="31" t="s">
        <v>277</v>
      </c>
      <c r="E80" s="22">
        <f>Source!CA73</f>
        <v>65</v>
      </c>
      <c r="F80" s="44"/>
      <c r="G80" s="33"/>
      <c r="H80" s="32">
        <f>SUM(U76:U81)</f>
        <v>99.35</v>
      </c>
      <c r="I80" s="35"/>
      <c r="J80" s="30">
        <f>Source!AU73</f>
        <v>65</v>
      </c>
      <c r="K80" s="32">
        <f>SUM(V76:V81)</f>
        <v>157.26</v>
      </c>
      <c r="L80" s="34"/>
    </row>
    <row r="81" spans="1:32" ht="14.25" x14ac:dyDescent="0.2">
      <c r="A81" s="43"/>
      <c r="B81" s="43"/>
      <c r="C81" s="43" t="s">
        <v>279</v>
      </c>
      <c r="D81" s="36" t="s">
        <v>280</v>
      </c>
      <c r="E81" s="37">
        <f>Source!AQ73</f>
        <v>0.5</v>
      </c>
      <c r="F81" s="38"/>
      <c r="G81" s="39" t="str">
        <f>Source!DI73</f>
        <v>*1*0,955</v>
      </c>
      <c r="H81" s="38"/>
      <c r="I81" s="39"/>
      <c r="J81" s="39"/>
      <c r="K81" s="38"/>
      <c r="L81" s="40">
        <f>Source!U73</f>
        <v>0.47749999999999998</v>
      </c>
    </row>
    <row r="82" spans="1:32" ht="15" x14ac:dyDescent="0.25">
      <c r="G82" s="54">
        <f>H77+H78+H79+H80</f>
        <v>579.64</v>
      </c>
      <c r="H82" s="54"/>
      <c r="J82" s="54">
        <f>K77+K78+K79+K80</f>
        <v>915.8599999999999</v>
      </c>
      <c r="K82" s="54"/>
      <c r="L82" s="41">
        <f>Source!U73</f>
        <v>0.47749999999999998</v>
      </c>
      <c r="O82" s="26">
        <f>G82</f>
        <v>579.64</v>
      </c>
      <c r="P82" s="26">
        <f>J82</f>
        <v>915.8599999999999</v>
      </c>
      <c r="Q82" s="26">
        <f>L82</f>
        <v>0.47749999999999998</v>
      </c>
      <c r="W82">
        <f>IF(Source!BI73&lt;=1,H77+H78+H79+H80, 0)</f>
        <v>579.64</v>
      </c>
      <c r="X82">
        <f>IF(Source!BI73=2,H77+H78+H79+H80, 0)</f>
        <v>0</v>
      </c>
      <c r="Y82">
        <f>IF(Source!BI73=3,H77+H78+H79+H80, 0)</f>
        <v>0</v>
      </c>
      <c r="Z82">
        <f>IF(Source!BI73=4,H77+H78+H79+H80, 0)</f>
        <v>0</v>
      </c>
    </row>
    <row r="84" spans="1:32" ht="15" x14ac:dyDescent="0.25">
      <c r="A84" s="56" t="str">
        <f>CONCATENATE("Итого по разделу: ",IF(Source!G75&lt;&gt;"Новый раздел", Source!G75, ""))</f>
        <v>Итого по разделу: Техническое обслуживание коммутатора TP-Link</v>
      </c>
      <c r="B84" s="56"/>
      <c r="C84" s="56"/>
      <c r="D84" s="56"/>
      <c r="E84" s="56"/>
      <c r="F84" s="56"/>
      <c r="G84" s="55">
        <f>SUM(O62:O83)</f>
        <v>2501.35</v>
      </c>
      <c r="H84" s="55"/>
      <c r="I84" s="29"/>
      <c r="J84" s="55">
        <f>SUM(P62:P83)</f>
        <v>3956.16</v>
      </c>
      <c r="K84" s="55"/>
      <c r="L84" s="41">
        <f>SUM(Q62:Q83)</f>
        <v>2.1200999999999999</v>
      </c>
      <c r="AF84" s="45" t="str">
        <f>CONCATENATE("Итого по разделу: ",IF(Source!G75&lt;&gt;"Новый раздел", Source!G75, ""))</f>
        <v>Итого по разделу: Техническое обслуживание коммутатора TP-Link</v>
      </c>
    </row>
    <row r="88" spans="1:32" ht="16.5" x14ac:dyDescent="0.25">
      <c r="A88" s="58" t="str">
        <f>CONCATENATE("Раздел: ",IF(Source!G105&lt;&gt;"Новый раздел", Source!G105, ""))</f>
        <v>Раздел: Техническое обслуживание ПАтч-панель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</row>
    <row r="89" spans="1:32" ht="28.5" x14ac:dyDescent="0.2">
      <c r="A89" s="42">
        <v>9</v>
      </c>
      <c r="B89" s="42" t="str">
        <f>Source!F109</f>
        <v>АС06ПП1К</v>
      </c>
      <c r="C89" s="42" t="str">
        <f>Source!G109</f>
        <v xml:space="preserve">Патч-панель АСУ ТП, ССПИ. </v>
      </c>
      <c r="D89" s="31" t="str">
        <f>Source!H109</f>
        <v>1 ПАНЕЛЬ</v>
      </c>
      <c r="E89" s="22">
        <f>Source!I109</f>
        <v>2</v>
      </c>
      <c r="F89" s="32">
        <f>Source!AL109+Source!AM109+Source!AO109</f>
        <v>644.95000000000005</v>
      </c>
      <c r="G89" s="33"/>
      <c r="H89" s="32"/>
      <c r="I89" s="33" t="str">
        <f>Source!BO109</f>
        <v/>
      </c>
      <c r="J89" s="33"/>
      <c r="K89" s="32"/>
      <c r="L89" s="34"/>
      <c r="S89">
        <f>ROUND((Source!FX109/100)*((ROUND(Source!AF109*Source!I109, 2)+ROUND(Source!AE109*Source!I109, 2))), 2)</f>
        <v>2384.42</v>
      </c>
      <c r="T89">
        <f>Source!X109</f>
        <v>3774.3</v>
      </c>
      <c r="U89">
        <f>ROUND((Source!FY109/100)*((ROUND(Source!AF109*Source!I109, 2)+ROUND(Source!AE109*Source!I109, 2))), 2)</f>
        <v>794.81</v>
      </c>
      <c r="V89">
        <f>Source!Y109</f>
        <v>1258.0999999999999</v>
      </c>
    </row>
    <row r="90" spans="1:32" ht="14.25" x14ac:dyDescent="0.2">
      <c r="A90" s="42"/>
      <c r="B90" s="42"/>
      <c r="C90" s="42" t="s">
        <v>274</v>
      </c>
      <c r="D90" s="31"/>
      <c r="E90" s="22"/>
      <c r="F90" s="32">
        <f>Source!AO109</f>
        <v>640.20000000000005</v>
      </c>
      <c r="G90" s="33" t="str">
        <f>Source!DG109</f>
        <v>*1*0,955</v>
      </c>
      <c r="H90" s="32">
        <f>ROUND(Source!AF109*Source!I109, 2)</f>
        <v>1222.78</v>
      </c>
      <c r="I90" s="33"/>
      <c r="J90" s="33">
        <f>IF(Source!BA109&lt;&gt; 0, Source!BA109, 1)</f>
        <v>1.5829</v>
      </c>
      <c r="K90" s="32">
        <f>Source!S109</f>
        <v>1935.54</v>
      </c>
      <c r="L90" s="34"/>
      <c r="R90">
        <f>H90</f>
        <v>1222.78</v>
      </c>
    </row>
    <row r="91" spans="1:32" ht="14.25" x14ac:dyDescent="0.2">
      <c r="A91" s="42"/>
      <c r="B91" s="42"/>
      <c r="C91" s="42" t="s">
        <v>275</v>
      </c>
      <c r="D91" s="31"/>
      <c r="E91" s="22"/>
      <c r="F91" s="32">
        <f>Source!AL109</f>
        <v>4.75</v>
      </c>
      <c r="G91" s="33" t="str">
        <f>Source!DD109</f>
        <v>*1</v>
      </c>
      <c r="H91" s="32">
        <f>ROUND(Source!AC109*Source!I109, 2)</f>
        <v>9.5</v>
      </c>
      <c r="I91" s="33"/>
      <c r="J91" s="33">
        <f>IF(Source!BC109&lt;&gt; 0, Source!BC109, 1)</f>
        <v>1.5277000000000001</v>
      </c>
      <c r="K91" s="32">
        <f>Source!P109</f>
        <v>14.51</v>
      </c>
      <c r="L91" s="34"/>
    </row>
    <row r="92" spans="1:32" ht="14.25" x14ac:dyDescent="0.2">
      <c r="A92" s="42"/>
      <c r="B92" s="42"/>
      <c r="C92" s="42" t="s">
        <v>276</v>
      </c>
      <c r="D92" s="31" t="s">
        <v>277</v>
      </c>
      <c r="E92" s="22">
        <f>Source!BZ109</f>
        <v>195</v>
      </c>
      <c r="F92" s="44"/>
      <c r="G92" s="33"/>
      <c r="H92" s="32">
        <f>SUM(S89:S94)</f>
        <v>2384.42</v>
      </c>
      <c r="I92" s="35"/>
      <c r="J92" s="30">
        <f>Source!AT109</f>
        <v>195</v>
      </c>
      <c r="K92" s="32">
        <f>SUM(T89:T94)</f>
        <v>3774.3</v>
      </c>
      <c r="L92" s="34"/>
    </row>
    <row r="93" spans="1:32" ht="14.25" x14ac:dyDescent="0.2">
      <c r="A93" s="42"/>
      <c r="B93" s="42"/>
      <c r="C93" s="42" t="s">
        <v>278</v>
      </c>
      <c r="D93" s="31" t="s">
        <v>277</v>
      </c>
      <c r="E93" s="22">
        <f>Source!CA109</f>
        <v>65</v>
      </c>
      <c r="F93" s="44"/>
      <c r="G93" s="33"/>
      <c r="H93" s="32">
        <f>SUM(U89:U94)</f>
        <v>794.81</v>
      </c>
      <c r="I93" s="35"/>
      <c r="J93" s="30">
        <f>Source!AU109</f>
        <v>65</v>
      </c>
      <c r="K93" s="32">
        <f>SUM(V89:V94)</f>
        <v>1258.0999999999999</v>
      </c>
      <c r="L93" s="34"/>
    </row>
    <row r="94" spans="1:32" ht="14.25" x14ac:dyDescent="0.2">
      <c r="A94" s="43"/>
      <c r="B94" s="43"/>
      <c r="C94" s="43" t="s">
        <v>279</v>
      </c>
      <c r="D94" s="36" t="s">
        <v>280</v>
      </c>
      <c r="E94" s="37">
        <f>Source!AQ109</f>
        <v>2</v>
      </c>
      <c r="F94" s="38"/>
      <c r="G94" s="39" t="str">
        <f>Source!DI109</f>
        <v>*1*0,955</v>
      </c>
      <c r="H94" s="38"/>
      <c r="I94" s="39"/>
      <c r="J94" s="39"/>
      <c r="K94" s="38"/>
      <c r="L94" s="40">
        <f>Source!U109</f>
        <v>3.82</v>
      </c>
    </row>
    <row r="95" spans="1:32" ht="15" x14ac:dyDescent="0.25">
      <c r="G95" s="54">
        <f>H90+H91+H92+H93</f>
        <v>4411.51</v>
      </c>
      <c r="H95" s="54"/>
      <c r="J95" s="54">
        <f>K90+K91+K92+K93</f>
        <v>6982.4500000000007</v>
      </c>
      <c r="K95" s="54"/>
      <c r="L95" s="41">
        <f>Source!U109</f>
        <v>3.82</v>
      </c>
      <c r="O95" s="26">
        <f>G95</f>
        <v>4411.51</v>
      </c>
      <c r="P95" s="26">
        <f>J95</f>
        <v>6982.4500000000007</v>
      </c>
      <c r="Q95" s="26">
        <f>L95</f>
        <v>3.82</v>
      </c>
      <c r="W95">
        <f>IF(Source!BI109&lt;=1,H90+H91+H92+H93, 0)</f>
        <v>4411.51</v>
      </c>
      <c r="X95">
        <f>IF(Source!BI109=2,H90+H91+H92+H93, 0)</f>
        <v>0</v>
      </c>
      <c r="Y95">
        <f>IF(Source!BI109=3,H90+H91+H92+H93, 0)</f>
        <v>0</v>
      </c>
      <c r="Z95">
        <f>IF(Source!BI109=4,H90+H91+H92+H93, 0)</f>
        <v>0</v>
      </c>
    </row>
    <row r="97" spans="1:32" ht="15" x14ac:dyDescent="0.25">
      <c r="A97" s="56" t="str">
        <f>CONCATENATE("Итого по разделу: ",IF(Source!G111&lt;&gt;"Новый раздел", Source!G111, ""))</f>
        <v>Итого по разделу: Техническое обслуживание ПАтч-панель</v>
      </c>
      <c r="B97" s="56"/>
      <c r="C97" s="56"/>
      <c r="D97" s="56"/>
      <c r="E97" s="56"/>
      <c r="F97" s="56"/>
      <c r="G97" s="55">
        <f>SUM(O88:O96)</f>
        <v>4411.51</v>
      </c>
      <c r="H97" s="55"/>
      <c r="I97" s="29"/>
      <c r="J97" s="55">
        <f>SUM(P88:P96)</f>
        <v>6982.4500000000007</v>
      </c>
      <c r="K97" s="55"/>
      <c r="L97" s="41">
        <f>SUM(Q88:Q96)</f>
        <v>3.82</v>
      </c>
      <c r="AF97" s="45" t="str">
        <f>CONCATENATE("Итого по разделу: ",IF(Source!G111&lt;&gt;"Новый раздел", Source!G111, ""))</f>
        <v>Итого по разделу: Техническое обслуживание ПАтч-панель</v>
      </c>
    </row>
    <row r="101" spans="1:32" ht="16.5" x14ac:dyDescent="0.25">
      <c r="A101" s="58" t="str">
        <f>CONCATENATE("Раздел: ",IF(Source!G141&lt;&gt;"Новый раздел", Source!G141, ""))</f>
        <v>Раздел: техническое обслуживание шкафа КСПД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</row>
    <row r="102" spans="1:32" ht="28.5" x14ac:dyDescent="0.2">
      <c r="A102" s="42">
        <v>10</v>
      </c>
      <c r="B102" s="42" t="str">
        <f>Source!F145</f>
        <v>АС07ШСК1К</v>
      </c>
      <c r="C102" s="42" t="str">
        <f>Source!G145</f>
        <v xml:space="preserve">Шкаф сетевой коммутации. </v>
      </c>
      <c r="D102" s="31" t="str">
        <f>Source!H145</f>
        <v>1 ШКАФ</v>
      </c>
      <c r="E102" s="22">
        <f>Source!I145</f>
        <v>1</v>
      </c>
      <c r="F102" s="32">
        <f>Source!AL145+Source!AM145+Source!AO145</f>
        <v>672.21</v>
      </c>
      <c r="G102" s="33"/>
      <c r="H102" s="32"/>
      <c r="I102" s="33" t="str">
        <f>Source!BO145</f>
        <v/>
      </c>
      <c r="J102" s="33"/>
      <c r="K102" s="32"/>
      <c r="L102" s="34"/>
      <c r="S102">
        <f>ROUND((Source!FX145/100)*((ROUND(Source!AF145*Source!I145, 2)+ROUND(Source!AE145*Source!I145, 2))), 2)</f>
        <v>1251.82</v>
      </c>
      <c r="T102">
        <f>Source!X145</f>
        <v>1981.51</v>
      </c>
      <c r="U102">
        <f>ROUND((Source!FY145/100)*((ROUND(Source!AF145*Source!I145, 2)+ROUND(Source!AE145*Source!I145, 2))), 2)</f>
        <v>417.27</v>
      </c>
      <c r="V102">
        <f>Source!Y145</f>
        <v>660.5</v>
      </c>
    </row>
    <row r="103" spans="1:32" ht="14.25" x14ac:dyDescent="0.2">
      <c r="A103" s="42"/>
      <c r="B103" s="42"/>
      <c r="C103" s="42" t="s">
        <v>274</v>
      </c>
      <c r="D103" s="31"/>
      <c r="E103" s="22"/>
      <c r="F103" s="32">
        <f>Source!AO145</f>
        <v>672.21</v>
      </c>
      <c r="G103" s="33" t="str">
        <f>Source!DG145</f>
        <v>*0,955</v>
      </c>
      <c r="H103" s="32">
        <f>ROUND(Source!AF145*Source!I145, 2)</f>
        <v>641.96</v>
      </c>
      <c r="I103" s="33"/>
      <c r="J103" s="33">
        <f>IF(Source!BA145&lt;&gt; 0, Source!BA145, 1)</f>
        <v>1.5829</v>
      </c>
      <c r="K103" s="32">
        <f>Source!S145</f>
        <v>1016.16</v>
      </c>
      <c r="L103" s="34"/>
      <c r="R103">
        <f>H103</f>
        <v>641.96</v>
      </c>
    </row>
    <row r="104" spans="1:32" ht="14.25" x14ac:dyDescent="0.2">
      <c r="A104" s="42"/>
      <c r="B104" s="42"/>
      <c r="C104" s="42" t="s">
        <v>276</v>
      </c>
      <c r="D104" s="31" t="s">
        <v>277</v>
      </c>
      <c r="E104" s="22">
        <f>Source!BZ145</f>
        <v>195</v>
      </c>
      <c r="F104" s="44"/>
      <c r="G104" s="33"/>
      <c r="H104" s="32">
        <f>SUM(S102:S106)</f>
        <v>1251.82</v>
      </c>
      <c r="I104" s="35"/>
      <c r="J104" s="30">
        <f>Source!AT145</f>
        <v>195</v>
      </c>
      <c r="K104" s="32">
        <f>SUM(T102:T106)</f>
        <v>1981.51</v>
      </c>
      <c r="L104" s="34"/>
    </row>
    <row r="105" spans="1:32" ht="14.25" x14ac:dyDescent="0.2">
      <c r="A105" s="42"/>
      <c r="B105" s="42"/>
      <c r="C105" s="42" t="s">
        <v>278</v>
      </c>
      <c r="D105" s="31" t="s">
        <v>277</v>
      </c>
      <c r="E105" s="22">
        <f>Source!CA145</f>
        <v>65</v>
      </c>
      <c r="F105" s="44"/>
      <c r="G105" s="33"/>
      <c r="H105" s="32">
        <f>SUM(U102:U106)</f>
        <v>417.27</v>
      </c>
      <c r="I105" s="35"/>
      <c r="J105" s="30">
        <f>Source!AU145</f>
        <v>65</v>
      </c>
      <c r="K105" s="32">
        <f>SUM(V102:V106)</f>
        <v>660.5</v>
      </c>
      <c r="L105" s="34"/>
    </row>
    <row r="106" spans="1:32" ht="14.25" x14ac:dyDescent="0.2">
      <c r="A106" s="43"/>
      <c r="B106" s="43"/>
      <c r="C106" s="43" t="s">
        <v>279</v>
      </c>
      <c r="D106" s="36" t="s">
        <v>280</v>
      </c>
      <c r="E106" s="37">
        <f>Source!AQ145</f>
        <v>2.1</v>
      </c>
      <c r="F106" s="38"/>
      <c r="G106" s="39" t="str">
        <f>Source!DI145</f>
        <v>*0,955</v>
      </c>
      <c r="H106" s="38"/>
      <c r="I106" s="39"/>
      <c r="J106" s="39"/>
      <c r="K106" s="38"/>
      <c r="L106" s="40">
        <f>Source!U145</f>
        <v>2.0055000000000001</v>
      </c>
    </row>
    <row r="107" spans="1:32" ht="15" x14ac:dyDescent="0.25">
      <c r="G107" s="54">
        <f>H103+H104+H105</f>
        <v>2311.0500000000002</v>
      </c>
      <c r="H107" s="54"/>
      <c r="J107" s="54">
        <f>K103+K104+K105</f>
        <v>3658.17</v>
      </c>
      <c r="K107" s="54"/>
      <c r="L107" s="41">
        <f>Source!U145</f>
        <v>2.0055000000000001</v>
      </c>
      <c r="O107" s="26">
        <f>G107</f>
        <v>2311.0500000000002</v>
      </c>
      <c r="P107" s="26">
        <f>J107</f>
        <v>3658.17</v>
      </c>
      <c r="Q107" s="26">
        <f>L107</f>
        <v>2.0055000000000001</v>
      </c>
      <c r="W107">
        <f>IF(Source!BI145&lt;=1,H103+H104+H105, 0)</f>
        <v>2311.0500000000002</v>
      </c>
      <c r="X107">
        <f>IF(Source!BI145=2,H103+H104+H105, 0)</f>
        <v>0</v>
      </c>
      <c r="Y107">
        <f>IF(Source!BI145=3,H103+H104+H105, 0)</f>
        <v>0</v>
      </c>
      <c r="Z107">
        <f>IF(Source!BI145=4,H103+H104+H105, 0)</f>
        <v>0</v>
      </c>
    </row>
    <row r="108" spans="1:32" ht="28.5" x14ac:dyDescent="0.2">
      <c r="A108" s="42">
        <v>11</v>
      </c>
      <c r="B108" s="42" t="str">
        <f>Source!F146</f>
        <v>АС07ШСК1Г</v>
      </c>
      <c r="C108" s="42" t="str">
        <f>Source!G146</f>
        <v xml:space="preserve">Шкаф сетевой коммутации. </v>
      </c>
      <c r="D108" s="31" t="str">
        <f>Source!H146</f>
        <v>1 ШКАФ</v>
      </c>
      <c r="E108" s="22">
        <f>Source!I146</f>
        <v>1</v>
      </c>
      <c r="F108" s="32">
        <f>Source!AL146+Source!AM146+Source!AO146</f>
        <v>1104.3499999999999</v>
      </c>
      <c r="G108" s="33"/>
      <c r="H108" s="32"/>
      <c r="I108" s="33" t="str">
        <f>Source!BO146</f>
        <v/>
      </c>
      <c r="J108" s="33"/>
      <c r="K108" s="32"/>
      <c r="L108" s="34"/>
      <c r="S108">
        <f>ROUND((Source!FX146/100)*((ROUND(Source!AF146*Source!I146, 2)+ROUND(Source!AE146*Source!I146, 2))), 2)</f>
        <v>2056.5700000000002</v>
      </c>
      <c r="T108">
        <f>Source!X146</f>
        <v>3255.35</v>
      </c>
      <c r="U108">
        <f>ROUND((Source!FY146/100)*((ROUND(Source!AF146*Source!I146, 2)+ROUND(Source!AE146*Source!I146, 2))), 2)</f>
        <v>685.52</v>
      </c>
      <c r="V108">
        <f>Source!Y146</f>
        <v>1085.1199999999999</v>
      </c>
    </row>
    <row r="109" spans="1:32" ht="14.25" x14ac:dyDescent="0.2">
      <c r="A109" s="42"/>
      <c r="B109" s="42"/>
      <c r="C109" s="42" t="s">
        <v>274</v>
      </c>
      <c r="D109" s="31"/>
      <c r="E109" s="22"/>
      <c r="F109" s="32">
        <f>Source!AO146</f>
        <v>1104.3499999999999</v>
      </c>
      <c r="G109" s="33" t="str">
        <f>Source!DG146</f>
        <v>*1*0,955</v>
      </c>
      <c r="H109" s="32">
        <f>ROUND(Source!AF146*Source!I146, 2)</f>
        <v>1054.6500000000001</v>
      </c>
      <c r="I109" s="33"/>
      <c r="J109" s="33">
        <f>IF(Source!BA146&lt;&gt; 0, Source!BA146, 1)</f>
        <v>1.5829</v>
      </c>
      <c r="K109" s="32">
        <f>Source!S146</f>
        <v>1669.41</v>
      </c>
      <c r="L109" s="34"/>
      <c r="R109">
        <f>H109</f>
        <v>1054.6500000000001</v>
      </c>
    </row>
    <row r="110" spans="1:32" ht="14.25" x14ac:dyDescent="0.2">
      <c r="A110" s="42"/>
      <c r="B110" s="42"/>
      <c r="C110" s="42" t="s">
        <v>276</v>
      </c>
      <c r="D110" s="31" t="s">
        <v>277</v>
      </c>
      <c r="E110" s="22">
        <f>Source!BZ146</f>
        <v>195</v>
      </c>
      <c r="F110" s="44"/>
      <c r="G110" s="33"/>
      <c r="H110" s="32">
        <f>SUM(S108:S112)</f>
        <v>2056.5700000000002</v>
      </c>
      <c r="I110" s="35"/>
      <c r="J110" s="30">
        <f>Source!AT146</f>
        <v>195</v>
      </c>
      <c r="K110" s="32">
        <f>SUM(T108:T112)</f>
        <v>3255.35</v>
      </c>
      <c r="L110" s="34"/>
    </row>
    <row r="111" spans="1:32" ht="14.25" x14ac:dyDescent="0.2">
      <c r="A111" s="42"/>
      <c r="B111" s="42"/>
      <c r="C111" s="42" t="s">
        <v>278</v>
      </c>
      <c r="D111" s="31" t="s">
        <v>277</v>
      </c>
      <c r="E111" s="22">
        <f>Source!CA146</f>
        <v>65</v>
      </c>
      <c r="F111" s="44"/>
      <c r="G111" s="33"/>
      <c r="H111" s="32">
        <f>SUM(U108:U112)</f>
        <v>685.52</v>
      </c>
      <c r="I111" s="35"/>
      <c r="J111" s="30">
        <f>Source!AU146</f>
        <v>65</v>
      </c>
      <c r="K111" s="32">
        <f>SUM(V108:V112)</f>
        <v>1085.1199999999999</v>
      </c>
      <c r="L111" s="34"/>
    </row>
    <row r="112" spans="1:32" ht="14.25" x14ac:dyDescent="0.2">
      <c r="A112" s="43"/>
      <c r="B112" s="43"/>
      <c r="C112" s="43" t="s">
        <v>279</v>
      </c>
      <c r="D112" s="36" t="s">
        <v>280</v>
      </c>
      <c r="E112" s="37">
        <f>Source!AQ146</f>
        <v>3.45</v>
      </c>
      <c r="F112" s="38"/>
      <c r="G112" s="39" t="str">
        <f>Source!DI146</f>
        <v>*1*0,955</v>
      </c>
      <c r="H112" s="38"/>
      <c r="I112" s="39"/>
      <c r="J112" s="39"/>
      <c r="K112" s="38"/>
      <c r="L112" s="40">
        <f>Source!U146</f>
        <v>3.2947500000000001</v>
      </c>
    </row>
    <row r="113" spans="1:32" ht="15" x14ac:dyDescent="0.25">
      <c r="G113" s="54">
        <f>H109+H110+H111</f>
        <v>3796.7400000000002</v>
      </c>
      <c r="H113" s="54"/>
      <c r="J113" s="54">
        <f>K109+K110+K111</f>
        <v>6009.88</v>
      </c>
      <c r="K113" s="54"/>
      <c r="L113" s="41">
        <f>Source!U146</f>
        <v>3.2947500000000001</v>
      </c>
      <c r="O113" s="26">
        <f>G113</f>
        <v>3796.7400000000002</v>
      </c>
      <c r="P113" s="26">
        <f>J113</f>
        <v>6009.88</v>
      </c>
      <c r="Q113" s="26">
        <f>L113</f>
        <v>3.2947500000000001</v>
      </c>
      <c r="W113">
        <f>IF(Source!BI146&lt;=1,H109+H110+H111, 0)</f>
        <v>3796.7400000000002</v>
      </c>
      <c r="X113">
        <f>IF(Source!BI146=2,H109+H110+H111, 0)</f>
        <v>0</v>
      </c>
      <c r="Y113">
        <f>IF(Source!BI146=3,H109+H110+H111, 0)</f>
        <v>0</v>
      </c>
      <c r="Z113">
        <f>IF(Source!BI146=4,H109+H110+H111, 0)</f>
        <v>0</v>
      </c>
    </row>
    <row r="114" spans="1:32" ht="71.25" x14ac:dyDescent="0.2">
      <c r="A114" s="42">
        <v>12</v>
      </c>
      <c r="B114" s="42" t="str">
        <f>Source!F147</f>
        <v>АС07ШСКДС</v>
      </c>
      <c r="C114" s="42" t="str">
        <f>Source!G147</f>
        <v>Шкаф сетевой коммутации. Обслуживание по состоянию. Диагностика состояния аппаратных средств сетевого оборудования, температурного режима работы.</v>
      </c>
      <c r="D114" s="31" t="str">
        <f>Source!H147</f>
        <v>1 ШКАФ</v>
      </c>
      <c r="E114" s="22">
        <f>Source!I147</f>
        <v>1</v>
      </c>
      <c r="F114" s="32">
        <f>Source!AL147+Source!AM147+Source!AO147</f>
        <v>160.05000000000001</v>
      </c>
      <c r="G114" s="33"/>
      <c r="H114" s="32"/>
      <c r="I114" s="33" t="str">
        <f>Source!BO147</f>
        <v/>
      </c>
      <c r="J114" s="33"/>
      <c r="K114" s="32"/>
      <c r="L114" s="34"/>
      <c r="S114">
        <f>ROUND((Source!FX147/100)*((ROUND(Source!AF147*Source!I147, 2)+ROUND(Source!AE147*Source!I147, 2))), 2)</f>
        <v>11326.01</v>
      </c>
      <c r="T114">
        <f>Source!X147</f>
        <v>17927.95</v>
      </c>
      <c r="U114">
        <f>ROUND((Source!FY147/100)*((ROUND(Source!AF147*Source!I147, 2)+ROUND(Source!AE147*Source!I147, 2))), 2)</f>
        <v>3775.34</v>
      </c>
      <c r="V114">
        <f>Source!Y147</f>
        <v>5975.98</v>
      </c>
    </row>
    <row r="115" spans="1:32" ht="14.25" x14ac:dyDescent="0.2">
      <c r="A115" s="42"/>
      <c r="B115" s="42"/>
      <c r="C115" s="42" t="s">
        <v>274</v>
      </c>
      <c r="D115" s="31"/>
      <c r="E115" s="22"/>
      <c r="F115" s="32">
        <f>Source!AO147</f>
        <v>160.05000000000001</v>
      </c>
      <c r="G115" s="33" t="str">
        <f>Source!DG147</f>
        <v>*38*0,955</v>
      </c>
      <c r="H115" s="32">
        <f>ROUND(Source!AF147*Source!I147, 2)</f>
        <v>5808.21</v>
      </c>
      <c r="I115" s="33"/>
      <c r="J115" s="33">
        <f>IF(Source!BA147&lt;&gt; 0, Source!BA147, 1)</f>
        <v>1.5829</v>
      </c>
      <c r="K115" s="32">
        <f>Source!S147</f>
        <v>9193.82</v>
      </c>
      <c r="L115" s="34"/>
      <c r="R115">
        <f>H115</f>
        <v>5808.21</v>
      </c>
    </row>
    <row r="116" spans="1:32" ht="14.25" x14ac:dyDescent="0.2">
      <c r="A116" s="42"/>
      <c r="B116" s="42"/>
      <c r="C116" s="42" t="s">
        <v>276</v>
      </c>
      <c r="D116" s="31" t="s">
        <v>277</v>
      </c>
      <c r="E116" s="22">
        <f>Source!BZ147</f>
        <v>195</v>
      </c>
      <c r="F116" s="44"/>
      <c r="G116" s="33"/>
      <c r="H116" s="32">
        <f>SUM(S114:S118)</f>
        <v>11326.01</v>
      </c>
      <c r="I116" s="35"/>
      <c r="J116" s="30">
        <f>Source!AT147</f>
        <v>195</v>
      </c>
      <c r="K116" s="32">
        <f>SUM(T114:T118)</f>
        <v>17927.95</v>
      </c>
      <c r="L116" s="34"/>
    </row>
    <row r="117" spans="1:32" ht="14.25" x14ac:dyDescent="0.2">
      <c r="A117" s="42"/>
      <c r="B117" s="42"/>
      <c r="C117" s="42" t="s">
        <v>278</v>
      </c>
      <c r="D117" s="31" t="s">
        <v>277</v>
      </c>
      <c r="E117" s="22">
        <f>Source!CA147</f>
        <v>65</v>
      </c>
      <c r="F117" s="44"/>
      <c r="G117" s="33"/>
      <c r="H117" s="32">
        <f>SUM(U114:U118)</f>
        <v>3775.34</v>
      </c>
      <c r="I117" s="35"/>
      <c r="J117" s="30">
        <f>Source!AU147</f>
        <v>65</v>
      </c>
      <c r="K117" s="32">
        <f>SUM(V114:V118)</f>
        <v>5975.98</v>
      </c>
      <c r="L117" s="34"/>
    </row>
    <row r="118" spans="1:32" ht="14.25" x14ac:dyDescent="0.2">
      <c r="A118" s="43"/>
      <c r="B118" s="43"/>
      <c r="C118" s="43" t="s">
        <v>279</v>
      </c>
      <c r="D118" s="36" t="s">
        <v>280</v>
      </c>
      <c r="E118" s="37">
        <f>Source!AQ147</f>
        <v>0.5</v>
      </c>
      <c r="F118" s="38"/>
      <c r="G118" s="39" t="str">
        <f>Source!DI147</f>
        <v>*38*0,955</v>
      </c>
      <c r="H118" s="38"/>
      <c r="I118" s="39"/>
      <c r="J118" s="39"/>
      <c r="K118" s="38"/>
      <c r="L118" s="40">
        <f>Source!U147</f>
        <v>18.145</v>
      </c>
    </row>
    <row r="119" spans="1:32" ht="15" x14ac:dyDescent="0.25">
      <c r="G119" s="54">
        <f>H115+H116+H117</f>
        <v>20909.560000000001</v>
      </c>
      <c r="H119" s="54"/>
      <c r="J119" s="54">
        <f>K115+K116+K117</f>
        <v>33097.75</v>
      </c>
      <c r="K119" s="54"/>
      <c r="L119" s="41">
        <f>Source!U147</f>
        <v>18.145</v>
      </c>
      <c r="O119" s="26">
        <f>G119</f>
        <v>20909.560000000001</v>
      </c>
      <c r="P119" s="26">
        <f>J119</f>
        <v>33097.75</v>
      </c>
      <c r="Q119" s="26">
        <f>L119</f>
        <v>18.145</v>
      </c>
      <c r="W119">
        <f>IF(Source!BI147&lt;=1,H115+H116+H117, 0)</f>
        <v>20909.560000000001</v>
      </c>
      <c r="X119">
        <f>IF(Source!BI147=2,H115+H116+H117, 0)</f>
        <v>0</v>
      </c>
      <c r="Y119">
        <f>IF(Source!BI147=3,H115+H116+H117, 0)</f>
        <v>0</v>
      </c>
      <c r="Z119">
        <f>IF(Source!BI147=4,H115+H116+H117, 0)</f>
        <v>0</v>
      </c>
    </row>
    <row r="121" spans="1:32" ht="15" x14ac:dyDescent="0.25">
      <c r="A121" s="56" t="str">
        <f>CONCATENATE("Итого по разделу: ",IF(Source!G149&lt;&gt;"Новый раздел", Source!G149, ""))</f>
        <v>Итого по разделу: техническое обслуживание шкафа КСПД</v>
      </c>
      <c r="B121" s="56"/>
      <c r="C121" s="56"/>
      <c r="D121" s="56"/>
      <c r="E121" s="56"/>
      <c r="F121" s="56"/>
      <c r="G121" s="55">
        <f>SUM(O101:O120)</f>
        <v>27017.350000000002</v>
      </c>
      <c r="H121" s="55"/>
      <c r="I121" s="29"/>
      <c r="J121" s="55">
        <f>SUM(P101:P120)</f>
        <v>42765.8</v>
      </c>
      <c r="K121" s="55"/>
      <c r="L121" s="41">
        <f>SUM(Q101:Q120)</f>
        <v>23.445250000000001</v>
      </c>
      <c r="AF121" s="45" t="str">
        <f>CONCATENATE("Итого по разделу: ",IF(Source!G149&lt;&gt;"Новый раздел", Source!G149, ""))</f>
        <v>Итого по разделу: техническое обслуживание шкафа КСПД</v>
      </c>
    </row>
    <row r="125" spans="1:32" ht="16.5" x14ac:dyDescent="0.25">
      <c r="A125" s="58" t="str">
        <f>CONCATENATE("Раздел: ",IF(Source!G179&lt;&gt;"Новый раздел", Source!G179, ""))</f>
        <v>Раздел: техническое обслуживание ИБП КСПД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</row>
    <row r="126" spans="1:32" ht="42.75" x14ac:dyDescent="0.2">
      <c r="A126" s="42">
        <v>13</v>
      </c>
      <c r="B126" s="42" t="str">
        <f>Source!F183</f>
        <v>АС07ШСОИП</v>
      </c>
      <c r="C126" s="42" t="str">
        <f>Source!G183</f>
        <v>Шкаф серверного оборудования. Обслуживание по состоянию. Тренировка ИБП шкафа.</v>
      </c>
      <c r="D126" s="31" t="str">
        <f>Source!H183</f>
        <v>1 ШКАФ</v>
      </c>
      <c r="E126" s="22">
        <f>Source!I183</f>
        <v>1</v>
      </c>
      <c r="F126" s="32">
        <f>Source!AL183+Source!AM183+Source!AO183</f>
        <v>1280.4000000000001</v>
      </c>
      <c r="G126" s="33"/>
      <c r="H126" s="32"/>
      <c r="I126" s="33" t="str">
        <f>Source!BO183</f>
        <v/>
      </c>
      <c r="J126" s="33"/>
      <c r="K126" s="32"/>
      <c r="L126" s="34"/>
      <c r="S126">
        <f>ROUND((Source!FX183/100)*((ROUND(Source!AF183*Source!I183, 2)+ROUND(Source!AE183*Source!I183, 2))), 2)</f>
        <v>47688.5</v>
      </c>
      <c r="T126">
        <f>Source!X183</f>
        <v>75486.12</v>
      </c>
      <c r="U126">
        <f>ROUND((Source!FY183/100)*((ROUND(Source!AF183*Source!I183, 2)+ROUND(Source!AE183*Source!I183, 2))), 2)</f>
        <v>15896.17</v>
      </c>
      <c r="V126">
        <f>Source!Y183</f>
        <v>25162.04</v>
      </c>
    </row>
    <row r="127" spans="1:32" ht="14.25" x14ac:dyDescent="0.2">
      <c r="A127" s="42"/>
      <c r="B127" s="42"/>
      <c r="C127" s="42" t="s">
        <v>274</v>
      </c>
      <c r="D127" s="31"/>
      <c r="E127" s="22"/>
      <c r="F127" s="32">
        <f>Source!AO183</f>
        <v>1280.4000000000001</v>
      </c>
      <c r="G127" s="33" t="str">
        <f>Source!DG183</f>
        <v>*20*0,955</v>
      </c>
      <c r="H127" s="32">
        <f>ROUND(Source!AF183*Source!I183, 2)</f>
        <v>24455.64</v>
      </c>
      <c r="I127" s="33"/>
      <c r="J127" s="33">
        <f>IF(Source!BA183&lt;&gt; 0, Source!BA183, 1)</f>
        <v>1.5829</v>
      </c>
      <c r="K127" s="32">
        <f>Source!S183</f>
        <v>38710.83</v>
      </c>
      <c r="L127" s="34"/>
      <c r="R127">
        <f>H127</f>
        <v>24455.64</v>
      </c>
    </row>
    <row r="128" spans="1:32" ht="14.25" x14ac:dyDescent="0.2">
      <c r="A128" s="42"/>
      <c r="B128" s="42"/>
      <c r="C128" s="42" t="s">
        <v>276</v>
      </c>
      <c r="D128" s="31" t="s">
        <v>277</v>
      </c>
      <c r="E128" s="22">
        <f>Source!BZ183</f>
        <v>195</v>
      </c>
      <c r="F128" s="44"/>
      <c r="G128" s="33"/>
      <c r="H128" s="32">
        <f>SUM(S126:S130)</f>
        <v>47688.5</v>
      </c>
      <c r="I128" s="35"/>
      <c r="J128" s="30">
        <f>Source!AT183</f>
        <v>195</v>
      </c>
      <c r="K128" s="32">
        <f>SUM(T126:T130)</f>
        <v>75486.12</v>
      </c>
      <c r="L128" s="34"/>
    </row>
    <row r="129" spans="1:32" ht="14.25" x14ac:dyDescent="0.2">
      <c r="A129" s="42"/>
      <c r="B129" s="42"/>
      <c r="C129" s="42" t="s">
        <v>278</v>
      </c>
      <c r="D129" s="31" t="s">
        <v>277</v>
      </c>
      <c r="E129" s="22">
        <f>Source!CA183</f>
        <v>65</v>
      </c>
      <c r="F129" s="44"/>
      <c r="G129" s="33"/>
      <c r="H129" s="32">
        <f>SUM(U126:U130)</f>
        <v>15896.17</v>
      </c>
      <c r="I129" s="35"/>
      <c r="J129" s="30">
        <f>Source!AU183</f>
        <v>65</v>
      </c>
      <c r="K129" s="32">
        <f>SUM(V126:V130)</f>
        <v>25162.04</v>
      </c>
      <c r="L129" s="34"/>
    </row>
    <row r="130" spans="1:32" ht="14.25" x14ac:dyDescent="0.2">
      <c r="A130" s="43"/>
      <c r="B130" s="43"/>
      <c r="C130" s="43" t="s">
        <v>279</v>
      </c>
      <c r="D130" s="36" t="s">
        <v>280</v>
      </c>
      <c r="E130" s="37">
        <f>Source!AQ183</f>
        <v>4</v>
      </c>
      <c r="F130" s="38"/>
      <c r="G130" s="39" t="str">
        <f>Source!DI183</f>
        <v>*20*0,955</v>
      </c>
      <c r="H130" s="38"/>
      <c r="I130" s="39"/>
      <c r="J130" s="39"/>
      <c r="K130" s="38"/>
      <c r="L130" s="40">
        <f>Source!U183</f>
        <v>76.400000000000006</v>
      </c>
    </row>
    <row r="131" spans="1:32" ht="15" x14ac:dyDescent="0.25">
      <c r="G131" s="54">
        <f>H127+H128+H129</f>
        <v>88040.31</v>
      </c>
      <c r="H131" s="54"/>
      <c r="J131" s="54">
        <f>K127+K128+K129</f>
        <v>139358.99</v>
      </c>
      <c r="K131" s="54"/>
      <c r="L131" s="41">
        <f>Source!U183</f>
        <v>76.400000000000006</v>
      </c>
      <c r="O131" s="26">
        <f>G131</f>
        <v>88040.31</v>
      </c>
      <c r="P131" s="26">
        <f>J131</f>
        <v>139358.99</v>
      </c>
      <c r="Q131" s="26">
        <f>L131</f>
        <v>76.400000000000006</v>
      </c>
      <c r="W131">
        <f>IF(Source!BI183&lt;=1,H127+H128+H129, 0)</f>
        <v>88040.31</v>
      </c>
      <c r="X131">
        <f>IF(Source!BI183=2,H127+H128+H129, 0)</f>
        <v>0</v>
      </c>
      <c r="Y131">
        <f>IF(Source!BI183=3,H127+H128+H129, 0)</f>
        <v>0</v>
      </c>
      <c r="Z131">
        <f>IF(Source!BI183=4,H127+H128+H129, 0)</f>
        <v>0</v>
      </c>
    </row>
    <row r="133" spans="1:32" ht="15" x14ac:dyDescent="0.25">
      <c r="A133" s="56" t="str">
        <f>CONCATENATE("Итого по разделу: ",IF(Source!G185&lt;&gt;"Новый раздел", Source!G185, ""))</f>
        <v>Итого по разделу: техническое обслуживание ИБП КСПД</v>
      </c>
      <c r="B133" s="56"/>
      <c r="C133" s="56"/>
      <c r="D133" s="56"/>
      <c r="E133" s="56"/>
      <c r="F133" s="56"/>
      <c r="G133" s="55">
        <f>SUM(O125:O132)</f>
        <v>88040.31</v>
      </c>
      <c r="H133" s="55"/>
      <c r="I133" s="29"/>
      <c r="J133" s="55">
        <f>SUM(P125:P132)</f>
        <v>139358.99</v>
      </c>
      <c r="K133" s="55"/>
      <c r="L133" s="41">
        <f>SUM(Q125:Q132)</f>
        <v>76.400000000000006</v>
      </c>
      <c r="AF133" s="45" t="str">
        <f>CONCATENATE("Итого по разделу: ",IF(Source!G185&lt;&gt;"Новый раздел", Source!G185, ""))</f>
        <v>Итого по разделу: техническое обслуживание ИБП КСПД</v>
      </c>
    </row>
    <row r="137" spans="1:32" ht="15" x14ac:dyDescent="0.25">
      <c r="A137" s="56" t="str">
        <f>CONCATENATE("Итого по локальной смете: ",IF(Source!G215&lt;&gt;"Новая локальная смета", Source!G215, ""))</f>
        <v xml:space="preserve">Итого по локальной смете: </v>
      </c>
      <c r="B137" s="56"/>
      <c r="C137" s="56"/>
      <c r="D137" s="56"/>
      <c r="E137" s="56"/>
      <c r="F137" s="56"/>
      <c r="G137" s="55">
        <f>SUM(O22:O136)</f>
        <v>254631.7</v>
      </c>
      <c r="H137" s="55"/>
      <c r="I137" s="29"/>
      <c r="J137" s="55">
        <f>SUM(P22:P136)</f>
        <v>403046.26</v>
      </c>
      <c r="K137" s="55"/>
      <c r="L137" s="41">
        <f>SUM(Q22:Q136)</f>
        <v>220.80555000000001</v>
      </c>
    </row>
    <row r="141" spans="1:32" ht="30.75" customHeight="1" x14ac:dyDescent="0.25">
      <c r="A141" s="56" t="str">
        <f>CONCATENATE("Итого по смете: ",IF(Source!G245&lt;&gt;"Новый объект", Source!G245, ""))</f>
        <v>Итого по смете: Техническое обслуживание КСПД административного  здания ЮЭС - филиала ПАО «Россети Московский регион» в 2026г. инв.№: 082-48414</v>
      </c>
      <c r="B141" s="56"/>
      <c r="C141" s="56"/>
      <c r="D141" s="56"/>
      <c r="E141" s="56"/>
      <c r="F141" s="56"/>
      <c r="G141" s="55">
        <f>SUM(O1:O140)</f>
        <v>254631.7</v>
      </c>
      <c r="H141" s="55"/>
      <c r="I141" s="29"/>
      <c r="J141" s="55">
        <f>SUM(P1:P140)</f>
        <v>403046.26</v>
      </c>
      <c r="K141" s="55"/>
      <c r="L141" s="41">
        <f>SUM(Q1:Q140)</f>
        <v>220.80555000000001</v>
      </c>
      <c r="AF141" s="45" t="str">
        <f>CONCATENATE("Итого по смете: ",IF(Source!G245&lt;&gt;"Новый объект", Source!G245, ""))</f>
        <v>Итого по смете: Техническое обслуживание КСПД административного  здания ЮЭС - филиала ПАО «Россети Московский регион» в 2026г. инв.№: 082-48414</v>
      </c>
    </row>
    <row r="143" spans="1:32" ht="14.25" x14ac:dyDescent="0.2">
      <c r="C143" s="48" t="str">
        <f>Source!H274</f>
        <v>Ндс 22 %</v>
      </c>
      <c r="D143" s="48"/>
      <c r="E143" s="48"/>
      <c r="F143" s="48"/>
      <c r="G143" s="48"/>
      <c r="H143" s="48"/>
      <c r="I143" s="48"/>
      <c r="J143" s="52">
        <f>IF(Source!F274=0, "", Source!F274)</f>
        <v>88670.18</v>
      </c>
      <c r="K143" s="52"/>
    </row>
    <row r="144" spans="1:32" ht="14.25" x14ac:dyDescent="0.2">
      <c r="C144" s="48" t="str">
        <f>Source!H275</f>
        <v>итого по смете</v>
      </c>
      <c r="D144" s="48"/>
      <c r="E144" s="48"/>
      <c r="F144" s="48"/>
      <c r="G144" s="48"/>
      <c r="H144" s="48"/>
      <c r="I144" s="48"/>
      <c r="J144" s="52">
        <f>IF(Source!F275=0, "", Source!F275)</f>
        <v>491716.44</v>
      </c>
      <c r="K144" s="52"/>
    </row>
    <row r="147" spans="1:12" ht="14.25" hidden="1" x14ac:dyDescent="0.2">
      <c r="A147" s="28" t="s">
        <v>281</v>
      </c>
      <c r="B147" s="28"/>
      <c r="C147" s="22" t="s">
        <v>282</v>
      </c>
      <c r="D147" s="27"/>
      <c r="E147" s="27"/>
      <c r="F147" s="27"/>
      <c r="G147" s="27"/>
      <c r="H147" s="27"/>
      <c r="I147" s="11"/>
      <c r="J147" s="22"/>
      <c r="K147" s="11"/>
      <c r="L147" s="11"/>
    </row>
    <row r="148" spans="1:12" ht="14.25" hidden="1" x14ac:dyDescent="0.2">
      <c r="A148" s="11"/>
      <c r="B148" s="11"/>
      <c r="C148" s="22"/>
      <c r="D148" s="57" t="s">
        <v>283</v>
      </c>
      <c r="E148" s="57"/>
      <c r="F148" s="57"/>
      <c r="G148" s="57"/>
      <c r="H148" s="57"/>
      <c r="I148" s="11"/>
      <c r="J148" s="22"/>
      <c r="K148" s="11"/>
      <c r="L148" s="11"/>
    </row>
    <row r="149" spans="1:12" ht="14.25" hidden="1" x14ac:dyDescent="0.2">
      <c r="A149" s="11"/>
      <c r="B149" s="11"/>
      <c r="C149" s="22"/>
      <c r="D149" s="11"/>
      <c r="E149" s="11"/>
      <c r="F149" s="11"/>
      <c r="G149" s="11"/>
      <c r="H149" s="11"/>
      <c r="I149" s="11"/>
      <c r="J149" s="22"/>
      <c r="K149" s="11"/>
      <c r="L149" s="11"/>
    </row>
    <row r="150" spans="1:12" ht="14.25" x14ac:dyDescent="0.2">
      <c r="A150" s="28" t="s">
        <v>281</v>
      </c>
      <c r="B150" s="28"/>
      <c r="C150" s="22" t="s">
        <v>284</v>
      </c>
      <c r="D150" s="27" t="str">
        <f>IF(Source!AC12&lt;&gt;"", Source!AC12," ")</f>
        <v xml:space="preserve"> </v>
      </c>
      <c r="E150" s="27"/>
      <c r="F150" s="27"/>
      <c r="G150" s="27"/>
      <c r="H150" s="27"/>
      <c r="I150" s="11" t="str">
        <f>IF(Source!AB12&lt;&gt;"", Source!AB12," ")</f>
        <v xml:space="preserve"> </v>
      </c>
      <c r="J150" s="22"/>
      <c r="K150" s="11"/>
      <c r="L150" s="11"/>
    </row>
    <row r="151" spans="1:12" ht="14.25" x14ac:dyDescent="0.2">
      <c r="A151" s="11"/>
      <c r="B151" s="11"/>
      <c r="C151" s="11"/>
      <c r="D151" s="57" t="s">
        <v>283</v>
      </c>
      <c r="E151" s="57"/>
      <c r="F151" s="57"/>
      <c r="G151" s="57"/>
      <c r="H151" s="57"/>
      <c r="I151" s="11"/>
      <c r="J151" s="11"/>
      <c r="K151" s="11"/>
      <c r="L151" s="11"/>
    </row>
    <row r="152" spans="1:12" ht="14.25" x14ac:dyDescent="0.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ht="14.25" x14ac:dyDescent="0.2">
      <c r="A153" s="11"/>
      <c r="B153" s="11"/>
      <c r="C153" s="22" t="s">
        <v>285</v>
      </c>
      <c r="D153" s="27" t="str">
        <f>IF(Source!AE12&lt;&gt;"", Source!AE12," ")</f>
        <v xml:space="preserve"> </v>
      </c>
      <c r="E153" s="27"/>
      <c r="F153" s="27"/>
      <c r="G153" s="27"/>
      <c r="H153" s="27"/>
      <c r="I153" s="11" t="str">
        <f>IF(Source!AD12&lt;&gt;"", Source!AD12," ")</f>
        <v xml:space="preserve"> </v>
      </c>
      <c r="J153" s="22"/>
      <c r="K153" s="11"/>
      <c r="L153" s="11"/>
    </row>
    <row r="154" spans="1:12" ht="14.25" x14ac:dyDescent="0.2">
      <c r="A154" s="11"/>
      <c r="B154" s="11"/>
      <c r="C154" s="11"/>
      <c r="D154" s="57" t="s">
        <v>283</v>
      </c>
      <c r="E154" s="57"/>
      <c r="F154" s="57"/>
      <c r="G154" s="57"/>
      <c r="H154" s="57"/>
      <c r="I154" s="11"/>
      <c r="J154" s="11"/>
      <c r="K154" s="11"/>
      <c r="L154" s="11"/>
    </row>
  </sheetData>
  <mergeCells count="69">
    <mergeCell ref="A88:L88"/>
    <mergeCell ref="G141:H141"/>
    <mergeCell ref="J141:K141"/>
    <mergeCell ref="A141:F141"/>
    <mergeCell ref="G137:H137"/>
    <mergeCell ref="J137:K137"/>
    <mergeCell ref="A137:F137"/>
    <mergeCell ref="G133:H133"/>
    <mergeCell ref="A101:L101"/>
    <mergeCell ref="G97:H97"/>
    <mergeCell ref="J97:K97"/>
    <mergeCell ref="A97:F97"/>
    <mergeCell ref="J95:K95"/>
    <mergeCell ref="G95:H95"/>
    <mergeCell ref="J119:K119"/>
    <mergeCell ref="G119:H119"/>
    <mergeCell ref="J113:K113"/>
    <mergeCell ref="G113:H113"/>
    <mergeCell ref="J107:K107"/>
    <mergeCell ref="G107:H107"/>
    <mergeCell ref="J131:K131"/>
    <mergeCell ref="G131:H131"/>
    <mergeCell ref="A125:L125"/>
    <mergeCell ref="G121:H121"/>
    <mergeCell ref="J121:K121"/>
    <mergeCell ref="A121:F121"/>
    <mergeCell ref="A22:L22"/>
    <mergeCell ref="J56:K56"/>
    <mergeCell ref="G56:H56"/>
    <mergeCell ref="J50:K50"/>
    <mergeCell ref="G50:H50"/>
    <mergeCell ref="J43:K43"/>
    <mergeCell ref="G43:H43"/>
    <mergeCell ref="J37:K37"/>
    <mergeCell ref="G37:H37"/>
    <mergeCell ref="J31:K31"/>
    <mergeCell ref="G31:H31"/>
    <mergeCell ref="A24:L24"/>
    <mergeCell ref="G68:H68"/>
    <mergeCell ref="A62:L62"/>
    <mergeCell ref="G58:H58"/>
    <mergeCell ref="J58:K58"/>
    <mergeCell ref="A58:F58"/>
    <mergeCell ref="C144:I144"/>
    <mergeCell ref="J144:K144"/>
    <mergeCell ref="D148:H148"/>
    <mergeCell ref="D151:H151"/>
    <mergeCell ref="D154:H154"/>
    <mergeCell ref="C13:F13"/>
    <mergeCell ref="G13:H13"/>
    <mergeCell ref="I13:J13"/>
    <mergeCell ref="A18:L18"/>
    <mergeCell ref="C143:I143"/>
    <mergeCell ref="J143:K143"/>
    <mergeCell ref="J82:K82"/>
    <mergeCell ref="G82:H82"/>
    <mergeCell ref="J75:K75"/>
    <mergeCell ref="G75:H75"/>
    <mergeCell ref="G84:H84"/>
    <mergeCell ref="J84:K84"/>
    <mergeCell ref="A84:F84"/>
    <mergeCell ref="J133:K133"/>
    <mergeCell ref="A133:F133"/>
    <mergeCell ref="J68:K68"/>
    <mergeCell ref="B7:K7"/>
    <mergeCell ref="B8:K8"/>
    <mergeCell ref="A10:L10"/>
    <mergeCell ref="B3:K3"/>
    <mergeCell ref="B5:K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5"/>
  <sheetViews>
    <sheetView workbookViewId="0">
      <selection activeCell="H5" sqref="H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318</v>
      </c>
      <c r="C12" s="1">
        <v>0</v>
      </c>
      <c r="D12" s="1">
        <f>ROW(A245)</f>
        <v>245</v>
      </c>
      <c r="E12" s="1">
        <v>0</v>
      </c>
      <c r="F12" s="1" t="s">
        <v>3</v>
      </c>
      <c r="G12" s="1" t="s">
        <v>292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B245</f>
        <v>318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Техническое обслуживание КСПД административного  здания ЮЭС - филиала ПАО «Россети Московский регион» в 2026г. инв.№: 082-48414</v>
      </c>
      <c r="H18" s="2"/>
      <c r="I18" s="2"/>
      <c r="J18" s="2"/>
      <c r="K18" s="2"/>
      <c r="L18" s="2"/>
      <c r="M18" s="2"/>
      <c r="N18" s="2"/>
      <c r="O18" s="2">
        <f t="shared" ref="O18:AT18" si="1">O245</f>
        <v>112162.27</v>
      </c>
      <c r="P18" s="2">
        <f t="shared" si="1"/>
        <v>283.81</v>
      </c>
      <c r="Q18" s="2">
        <f t="shared" si="1"/>
        <v>0</v>
      </c>
      <c r="R18" s="2">
        <f t="shared" si="1"/>
        <v>0</v>
      </c>
      <c r="S18" s="2">
        <f t="shared" si="1"/>
        <v>111878.46</v>
      </c>
      <c r="T18" s="2">
        <f t="shared" si="1"/>
        <v>0</v>
      </c>
      <c r="U18" s="2">
        <f t="shared" si="1"/>
        <v>220.80555000000001</v>
      </c>
      <c r="V18" s="2">
        <f t="shared" si="1"/>
        <v>0</v>
      </c>
      <c r="W18" s="2">
        <f t="shared" si="1"/>
        <v>0</v>
      </c>
      <c r="X18" s="2">
        <f t="shared" si="1"/>
        <v>218162.99</v>
      </c>
      <c r="Y18" s="2">
        <f t="shared" si="1"/>
        <v>72721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403046.26</v>
      </c>
      <c r="AS18" s="2">
        <f t="shared" si="1"/>
        <v>403046.26</v>
      </c>
      <c r="AT18" s="2">
        <f t="shared" si="1"/>
        <v>0</v>
      </c>
      <c r="AU18" s="2">
        <f t="shared" ref="AU18:BZ18" si="2">AU245</f>
        <v>0</v>
      </c>
      <c r="AV18" s="2">
        <f t="shared" si="2"/>
        <v>283.81</v>
      </c>
      <c r="AW18" s="2">
        <f t="shared" si="2"/>
        <v>283.81</v>
      </c>
      <c r="AX18" s="2">
        <f t="shared" si="2"/>
        <v>0</v>
      </c>
      <c r="AY18" s="2">
        <f t="shared" si="2"/>
        <v>283.81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ROW(A215)</f>
        <v>215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O215</f>
        <v>112162.27</v>
      </c>
      <c r="P22" s="2">
        <f t="shared" si="8"/>
        <v>283.81</v>
      </c>
      <c r="Q22" s="2">
        <f t="shared" si="8"/>
        <v>0</v>
      </c>
      <c r="R22" s="2">
        <f t="shared" si="8"/>
        <v>0</v>
      </c>
      <c r="S22" s="2">
        <f t="shared" si="8"/>
        <v>111878.46</v>
      </c>
      <c r="T22" s="2">
        <f t="shared" si="8"/>
        <v>0</v>
      </c>
      <c r="U22" s="2">
        <f t="shared" si="8"/>
        <v>220.80555000000001</v>
      </c>
      <c r="V22" s="2">
        <f t="shared" si="8"/>
        <v>0</v>
      </c>
      <c r="W22" s="2">
        <f t="shared" si="8"/>
        <v>0</v>
      </c>
      <c r="X22" s="2">
        <f t="shared" si="8"/>
        <v>218162.99</v>
      </c>
      <c r="Y22" s="2">
        <f t="shared" si="8"/>
        <v>72721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403046.26</v>
      </c>
      <c r="AS22" s="2">
        <f t="shared" si="8"/>
        <v>403046.26</v>
      </c>
      <c r="AT22" s="2">
        <f t="shared" si="8"/>
        <v>0</v>
      </c>
      <c r="AU22" s="2">
        <f t="shared" ref="AU22:BZ22" si="9">AU215</f>
        <v>0</v>
      </c>
      <c r="AV22" s="2">
        <f t="shared" si="9"/>
        <v>283.81</v>
      </c>
      <c r="AW22" s="2">
        <f t="shared" si="9"/>
        <v>283.81</v>
      </c>
      <c r="AX22" s="2">
        <f t="shared" si="9"/>
        <v>0</v>
      </c>
      <c r="AY22" s="2">
        <f t="shared" si="9"/>
        <v>283.81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Техническое обслуживание коммутатора CISKO 2960</v>
      </c>
      <c r="H26" s="2"/>
      <c r="I26" s="2"/>
      <c r="J26" s="2"/>
      <c r="K26" s="2"/>
      <c r="L26" s="2"/>
      <c r="M26" s="2"/>
      <c r="N26" s="2"/>
      <c r="O26" s="2">
        <f t="shared" ref="O26:AT26" si="15">O37</f>
        <v>58458.239999999998</v>
      </c>
      <c r="P26" s="2">
        <f t="shared" si="15"/>
        <v>179.54</v>
      </c>
      <c r="Q26" s="2">
        <f t="shared" si="15"/>
        <v>0</v>
      </c>
      <c r="R26" s="2">
        <f t="shared" si="15"/>
        <v>0</v>
      </c>
      <c r="S26" s="2">
        <f t="shared" si="15"/>
        <v>58278.7</v>
      </c>
      <c r="T26" s="2">
        <f t="shared" si="15"/>
        <v>0</v>
      </c>
      <c r="U26" s="2">
        <f t="shared" si="15"/>
        <v>115.0202</v>
      </c>
      <c r="V26" s="2">
        <f t="shared" si="15"/>
        <v>0</v>
      </c>
      <c r="W26" s="2">
        <f t="shared" si="15"/>
        <v>0</v>
      </c>
      <c r="X26" s="2">
        <f t="shared" si="15"/>
        <v>113643.46</v>
      </c>
      <c r="Y26" s="2">
        <f t="shared" si="15"/>
        <v>37881.160000000003</v>
      </c>
      <c r="Z26" s="2">
        <f t="shared" si="15"/>
        <v>0</v>
      </c>
      <c r="AA26" s="2">
        <f t="shared" si="15"/>
        <v>0</v>
      </c>
      <c r="AB26" s="2">
        <f t="shared" si="15"/>
        <v>58458.239999999998</v>
      </c>
      <c r="AC26" s="2">
        <f t="shared" si="15"/>
        <v>179.54</v>
      </c>
      <c r="AD26" s="2">
        <f t="shared" si="15"/>
        <v>0</v>
      </c>
      <c r="AE26" s="2">
        <f t="shared" si="15"/>
        <v>0</v>
      </c>
      <c r="AF26" s="2">
        <f t="shared" si="15"/>
        <v>58278.7</v>
      </c>
      <c r="AG26" s="2">
        <f t="shared" si="15"/>
        <v>0</v>
      </c>
      <c r="AH26" s="2">
        <f t="shared" si="15"/>
        <v>115.0202</v>
      </c>
      <c r="AI26" s="2">
        <f t="shared" si="15"/>
        <v>0</v>
      </c>
      <c r="AJ26" s="2">
        <f t="shared" si="15"/>
        <v>0</v>
      </c>
      <c r="AK26" s="2">
        <f t="shared" si="15"/>
        <v>113643.46</v>
      </c>
      <c r="AL26" s="2">
        <f t="shared" si="15"/>
        <v>37881.160000000003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209982.86</v>
      </c>
      <c r="AS26" s="2">
        <f t="shared" si="15"/>
        <v>209982.86</v>
      </c>
      <c r="AT26" s="2">
        <f t="shared" si="15"/>
        <v>0</v>
      </c>
      <c r="AU26" s="2">
        <f t="shared" ref="AU26:BZ26" si="16">AU37</f>
        <v>0</v>
      </c>
      <c r="AV26" s="2">
        <f t="shared" si="16"/>
        <v>179.54</v>
      </c>
      <c r="AW26" s="2">
        <f t="shared" si="16"/>
        <v>179.54</v>
      </c>
      <c r="AX26" s="2">
        <f t="shared" si="16"/>
        <v>0</v>
      </c>
      <c r="AY26" s="2">
        <f t="shared" si="16"/>
        <v>179.54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209982.86</v>
      </c>
      <c r="CB26" s="2">
        <f t="shared" si="17"/>
        <v>209982.86</v>
      </c>
      <c r="CC26" s="2">
        <f t="shared" si="17"/>
        <v>0</v>
      </c>
      <c r="CD26" s="2">
        <f t="shared" si="17"/>
        <v>0</v>
      </c>
      <c r="CE26" s="2">
        <f t="shared" si="17"/>
        <v>179.54</v>
      </c>
      <c r="CF26" s="2">
        <f t="shared" si="17"/>
        <v>179.54</v>
      </c>
      <c r="CG26" s="2">
        <f t="shared" si="17"/>
        <v>0</v>
      </c>
      <c r="CH26" s="2">
        <f t="shared" si="17"/>
        <v>179.54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16</v>
      </c>
      <c r="F28" t="s">
        <v>17</v>
      </c>
      <c r="G28" t="s">
        <v>287</v>
      </c>
      <c r="H28" t="s">
        <v>18</v>
      </c>
      <c r="I28">
        <v>2</v>
      </c>
      <c r="J28">
        <v>0</v>
      </c>
      <c r="K28">
        <v>2</v>
      </c>
      <c r="O28">
        <f t="shared" ref="O28:O35" si="21">ROUND(CP28,2)</f>
        <v>283.32</v>
      </c>
      <c r="P28">
        <f t="shared" ref="P28:P35" si="22">ROUND(CQ28*I28,2)</f>
        <v>89.77</v>
      </c>
      <c r="Q28">
        <f t="shared" ref="Q28:Q35" si="23">ROUND(CR28*I28,2)</f>
        <v>0</v>
      </c>
      <c r="R28">
        <f t="shared" ref="R28:R35" si="24">ROUND(CS28*I28,2)</f>
        <v>0</v>
      </c>
      <c r="S28">
        <f t="shared" ref="S28:S35" si="25">ROUND(CT28*I28,2)</f>
        <v>193.55</v>
      </c>
      <c r="T28">
        <f t="shared" ref="T28:T35" si="26">ROUND(CU28*I28,2)</f>
        <v>0</v>
      </c>
      <c r="U28">
        <f t="shared" ref="U28:U35" si="27">ROUND(CV28*I28,7)</f>
        <v>0.38200000000000001</v>
      </c>
      <c r="V28">
        <f t="shared" ref="V28:V35" si="28">ROUND(CW28*I28,7)</f>
        <v>0</v>
      </c>
      <c r="W28">
        <f t="shared" ref="W28:W35" si="29">ROUND(CX28*I28,2)</f>
        <v>0</v>
      </c>
      <c r="X28">
        <f t="shared" ref="X28:Y35" si="30">ROUND(CY28,2)</f>
        <v>377.42</v>
      </c>
      <c r="Y28">
        <f t="shared" si="30"/>
        <v>125.81</v>
      </c>
      <c r="AA28">
        <v>404132754</v>
      </c>
      <c r="AB28">
        <f t="shared" ref="AB28:AB35" si="31">ROUND((AC28+AD28+AF28),6)</f>
        <v>90.519099999999995</v>
      </c>
      <c r="AC28">
        <f>ROUND((ES28),6)</f>
        <v>29.38</v>
      </c>
      <c r="AD28">
        <f>ROUND(((((ET28*ROUND(0.955,7)))-((EU28*ROUND(0.955,7))))+AE28),6)</f>
        <v>0</v>
      </c>
      <c r="AE28">
        <f>ROUND(((EU28*ROUND(0.955,7))),6)</f>
        <v>0</v>
      </c>
      <c r="AF28">
        <f>ROUND(((EV28*ROUND(0.955,7))),6)</f>
        <v>61.139099999999999</v>
      </c>
      <c r="AG28">
        <f t="shared" ref="AG28:AG35" si="32">ROUND((AP28),6)</f>
        <v>0</v>
      </c>
      <c r="AH28">
        <f>((EW28*ROUND(0.955,7)))</f>
        <v>0.191</v>
      </c>
      <c r="AI28">
        <f>((EX28*ROUND(0.955,7)))</f>
        <v>0</v>
      </c>
      <c r="AJ28">
        <f t="shared" ref="AJ28:AJ35" si="33">(AS28)</f>
        <v>0</v>
      </c>
      <c r="AK28">
        <v>93.4</v>
      </c>
      <c r="AL28">
        <v>29.38</v>
      </c>
      <c r="AM28">
        <v>0</v>
      </c>
      <c r="AN28">
        <v>0</v>
      </c>
      <c r="AO28">
        <v>64.02</v>
      </c>
      <c r="AP28">
        <v>0</v>
      </c>
      <c r="AQ28">
        <v>0.2</v>
      </c>
      <c r="AR28">
        <v>0</v>
      </c>
      <c r="AS28">
        <v>0</v>
      </c>
      <c r="AT28">
        <v>195</v>
      </c>
      <c r="AU28">
        <v>65</v>
      </c>
      <c r="AV28">
        <v>1</v>
      </c>
      <c r="AW28">
        <v>1</v>
      </c>
      <c r="AZ28">
        <v>1</v>
      </c>
      <c r="BA28">
        <v>1.5829</v>
      </c>
      <c r="BB28">
        <v>1.5277000000000001</v>
      </c>
      <c r="BC28">
        <v>1.5277000000000001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350024</v>
      </c>
      <c r="BN28">
        <v>0</v>
      </c>
      <c r="BO28" t="s">
        <v>3</v>
      </c>
      <c r="BP28">
        <v>0</v>
      </c>
      <c r="BQ28">
        <v>1</v>
      </c>
      <c r="BR28">
        <v>0</v>
      </c>
      <c r="BS28">
        <v>1.5829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5" si="34">(P28+Q28+S28)</f>
        <v>283.32</v>
      </c>
      <c r="CQ28">
        <f t="shared" ref="CQ28:CQ35" si="35">AC28*BC28</f>
        <v>44.883825999999999</v>
      </c>
      <c r="CR28">
        <f>((((ET28*ROUND(0.955,7)))*BB28-((EU28*ROUND(0.955,7)))*BS28)+AE28*BS28)</f>
        <v>0</v>
      </c>
      <c r="CS28">
        <f t="shared" ref="CS28:CS35" si="36">AE28*BS28</f>
        <v>0</v>
      </c>
      <c r="CT28">
        <f t="shared" ref="CT28:CT35" si="37">AF28*BA28</f>
        <v>96.777081389999992</v>
      </c>
      <c r="CU28">
        <f t="shared" ref="CU28:CX35" si="38">AG28</f>
        <v>0</v>
      </c>
      <c r="CV28">
        <f t="shared" si="38"/>
        <v>0.191</v>
      </c>
      <c r="CW28">
        <f t="shared" si="38"/>
        <v>0</v>
      </c>
      <c r="CX28">
        <f t="shared" si="38"/>
        <v>0</v>
      </c>
      <c r="CY28">
        <f t="shared" ref="CY28:CY35" si="39">(((S28+R28)*AT28)/100)</f>
        <v>377.42250000000001</v>
      </c>
      <c r="CZ28">
        <f t="shared" ref="CZ28:CZ35" si="40">(((S28+R28)*AU28)/100)</f>
        <v>125.8075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220299068</v>
      </c>
      <c r="EF28">
        <v>1</v>
      </c>
      <c r="EG28" t="s">
        <v>21</v>
      </c>
      <c r="EH28">
        <v>0</v>
      </c>
      <c r="EI28" t="s">
        <v>3</v>
      </c>
      <c r="EJ28">
        <v>1</v>
      </c>
      <c r="EK28">
        <v>350024</v>
      </c>
      <c r="EL28" t="s">
        <v>22</v>
      </c>
      <c r="EM28" t="s">
        <v>23</v>
      </c>
      <c r="EO28" t="s">
        <v>3</v>
      </c>
      <c r="EQ28">
        <v>0</v>
      </c>
      <c r="ER28">
        <v>93.4</v>
      </c>
      <c r="ES28">
        <v>29.38</v>
      </c>
      <c r="ET28">
        <v>0</v>
      </c>
      <c r="EU28">
        <v>0</v>
      </c>
      <c r="EV28">
        <v>64.02</v>
      </c>
      <c r="EW28">
        <v>0.2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195</v>
      </c>
      <c r="FY28">
        <v>65</v>
      </c>
      <c r="GA28" t="s">
        <v>3</v>
      </c>
      <c r="GD28">
        <v>1</v>
      </c>
      <c r="GF28">
        <v>1229896016</v>
      </c>
      <c r="GG28">
        <v>2</v>
      </c>
      <c r="GH28">
        <v>1</v>
      </c>
      <c r="GI28">
        <v>3</v>
      </c>
      <c r="GJ28">
        <v>0</v>
      </c>
      <c r="GK28">
        <v>0</v>
      </c>
      <c r="GL28">
        <f t="shared" ref="GL28:GL35" si="41">ROUND(IF(AND(BH28=3,BI28=3,FS28&lt;&gt;0),P28,0),2)</f>
        <v>0</v>
      </c>
      <c r="GM28">
        <f t="shared" ref="GM28:GM35" si="42">ROUND(O28+X28+Y28,2)+GX28</f>
        <v>786.55</v>
      </c>
      <c r="GN28">
        <f t="shared" ref="GN28:GN35" si="43">IF(OR(BI28=0,BI28=1),GM28-GX28,0)</f>
        <v>786.55</v>
      </c>
      <c r="GO28">
        <f t="shared" ref="GO28:GO35" si="44">IF(BI28=2,GM28-GX28,0)</f>
        <v>0</v>
      </c>
      <c r="GP28">
        <f t="shared" ref="GP28:GP35" si="45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 t="shared" ref="GX28:GX35" si="46">ROUND(HC28*I28,2)</f>
        <v>0</v>
      </c>
      <c r="HA28">
        <v>0</v>
      </c>
      <c r="HB28">
        <v>0</v>
      </c>
      <c r="HC28">
        <f t="shared" ref="HC28:HC35" si="47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24</v>
      </c>
      <c r="F29" t="s">
        <v>25</v>
      </c>
      <c r="G29" t="s">
        <v>26</v>
      </c>
      <c r="H29" t="s">
        <v>27</v>
      </c>
      <c r="I29">
        <v>2</v>
      </c>
      <c r="J29">
        <v>0</v>
      </c>
      <c r="K29">
        <v>2</v>
      </c>
      <c r="O29">
        <f t="shared" si="21"/>
        <v>55162.94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55162.94</v>
      </c>
      <c r="T29">
        <f t="shared" si="26"/>
        <v>0</v>
      </c>
      <c r="U29">
        <f t="shared" si="27"/>
        <v>108.87</v>
      </c>
      <c r="V29">
        <f t="shared" si="28"/>
        <v>0</v>
      </c>
      <c r="W29">
        <f t="shared" si="29"/>
        <v>0</v>
      </c>
      <c r="X29">
        <f t="shared" si="30"/>
        <v>107567.73</v>
      </c>
      <c r="Y29">
        <f t="shared" si="30"/>
        <v>35855.910000000003</v>
      </c>
      <c r="AA29">
        <v>404132754</v>
      </c>
      <c r="AB29">
        <f t="shared" si="31"/>
        <v>17424.643499999998</v>
      </c>
      <c r="AC29">
        <f>ROUND(((ES29*ROUND(38,7))),6)</f>
        <v>0</v>
      </c>
      <c r="AD29">
        <f>ROUND(((((ET29*ROUND((38*0.955),7)))-((EU29*ROUND((38*0.955),7))))+AE29),6)</f>
        <v>0</v>
      </c>
      <c r="AE29">
        <f>ROUND(((EU29*ROUND((38*0.955),7))),6)</f>
        <v>0</v>
      </c>
      <c r="AF29">
        <f>ROUND(((EV29*ROUND((38*0.955),7))),6)</f>
        <v>17424.643499999998</v>
      </c>
      <c r="AG29">
        <f t="shared" si="32"/>
        <v>0</v>
      </c>
      <c r="AH29">
        <f>((EW29*ROUND((38*0.955),7)))</f>
        <v>54.435000000000002</v>
      </c>
      <c r="AI29">
        <f>((EX29*ROUND((38*0.955),7)))</f>
        <v>0</v>
      </c>
      <c r="AJ29">
        <f t="shared" si="33"/>
        <v>0</v>
      </c>
      <c r="AK29">
        <v>480.15</v>
      </c>
      <c r="AL29">
        <v>0</v>
      </c>
      <c r="AM29">
        <v>0</v>
      </c>
      <c r="AN29">
        <v>0</v>
      </c>
      <c r="AO29">
        <v>480.15</v>
      </c>
      <c r="AP29">
        <v>0</v>
      </c>
      <c r="AQ29">
        <v>1.5</v>
      </c>
      <c r="AR29">
        <v>0</v>
      </c>
      <c r="AS29">
        <v>0</v>
      </c>
      <c r="AT29">
        <v>195</v>
      </c>
      <c r="AU29">
        <v>65</v>
      </c>
      <c r="AV29">
        <v>1</v>
      </c>
      <c r="AW29">
        <v>1</v>
      </c>
      <c r="AZ29">
        <v>1</v>
      </c>
      <c r="BA29">
        <v>1.5829</v>
      </c>
      <c r="BB29">
        <v>1.5277000000000001</v>
      </c>
      <c r="BC29">
        <v>1.5277000000000001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350024</v>
      </c>
      <c r="BN29">
        <v>0</v>
      </c>
      <c r="BO29" t="s">
        <v>3</v>
      </c>
      <c r="BP29">
        <v>0</v>
      </c>
      <c r="BQ29">
        <v>1</v>
      </c>
      <c r="BR29">
        <v>0</v>
      </c>
      <c r="BS29">
        <v>1.5829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4"/>
        <v>55162.94</v>
      </c>
      <c r="CQ29">
        <f t="shared" si="35"/>
        <v>0</v>
      </c>
      <c r="CR29">
        <f>((((ET29*ROUND((38*0.955),7)))*BB29-((EU29*ROUND((38*0.955),7)))*BS29)+AE29*BS29)</f>
        <v>0</v>
      </c>
      <c r="CS29">
        <f t="shared" si="36"/>
        <v>0</v>
      </c>
      <c r="CT29">
        <f t="shared" si="37"/>
        <v>27581.468196149995</v>
      </c>
      <c r="CU29">
        <f t="shared" si="38"/>
        <v>0</v>
      </c>
      <c r="CV29">
        <f t="shared" si="38"/>
        <v>54.435000000000002</v>
      </c>
      <c r="CW29">
        <f t="shared" si="38"/>
        <v>0</v>
      </c>
      <c r="CX29">
        <f t="shared" si="38"/>
        <v>0</v>
      </c>
      <c r="CY29">
        <f t="shared" si="39"/>
        <v>107567.73300000001</v>
      </c>
      <c r="CZ29">
        <f t="shared" si="40"/>
        <v>35855.911</v>
      </c>
      <c r="DC29" t="s">
        <v>3</v>
      </c>
      <c r="DD29" t="s">
        <v>29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220299068</v>
      </c>
      <c r="EF29">
        <v>1</v>
      </c>
      <c r="EG29" t="s">
        <v>21</v>
      </c>
      <c r="EH29">
        <v>0</v>
      </c>
      <c r="EI29" t="s">
        <v>3</v>
      </c>
      <c r="EJ29">
        <v>1</v>
      </c>
      <c r="EK29">
        <v>350024</v>
      </c>
      <c r="EL29" t="s">
        <v>22</v>
      </c>
      <c r="EM29" t="s">
        <v>23</v>
      </c>
      <c r="EO29" t="s">
        <v>3</v>
      </c>
      <c r="EQ29">
        <v>0</v>
      </c>
      <c r="ER29">
        <v>480.15</v>
      </c>
      <c r="ES29">
        <v>0</v>
      </c>
      <c r="ET29">
        <v>0</v>
      </c>
      <c r="EU29">
        <v>0</v>
      </c>
      <c r="EV29">
        <v>480.15</v>
      </c>
      <c r="EW29">
        <v>1.5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195</v>
      </c>
      <c r="FY29">
        <v>65</v>
      </c>
      <c r="GA29" t="s">
        <v>3</v>
      </c>
      <c r="GD29">
        <v>1</v>
      </c>
      <c r="GF29">
        <v>640199408</v>
      </c>
      <c r="GG29">
        <v>2</v>
      </c>
      <c r="GH29">
        <v>1</v>
      </c>
      <c r="GI29">
        <v>3</v>
      </c>
      <c r="GJ29">
        <v>0</v>
      </c>
      <c r="GK29">
        <v>0</v>
      </c>
      <c r="GL29">
        <f t="shared" si="41"/>
        <v>0</v>
      </c>
      <c r="GM29">
        <f t="shared" si="42"/>
        <v>198586.58</v>
      </c>
      <c r="GN29">
        <f t="shared" si="43"/>
        <v>198586.58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31</v>
      </c>
      <c r="GV29">
        <f>ROUND(((GT29*ROUND(2,7))),6)</f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32</v>
      </c>
      <c r="F30" t="s">
        <v>33</v>
      </c>
      <c r="G30" t="s">
        <v>287</v>
      </c>
      <c r="H30" t="s">
        <v>18</v>
      </c>
      <c r="I30">
        <v>2</v>
      </c>
      <c r="J30">
        <v>0</v>
      </c>
      <c r="K30">
        <v>2</v>
      </c>
      <c r="O30">
        <f t="shared" si="21"/>
        <v>1470.55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1470.55</v>
      </c>
      <c r="T30">
        <f t="shared" si="26"/>
        <v>0</v>
      </c>
      <c r="U30">
        <f t="shared" si="27"/>
        <v>2.9032</v>
      </c>
      <c r="V30">
        <f t="shared" si="28"/>
        <v>0</v>
      </c>
      <c r="W30">
        <f t="shared" si="29"/>
        <v>0</v>
      </c>
      <c r="X30">
        <f t="shared" si="30"/>
        <v>2867.57</v>
      </c>
      <c r="Y30">
        <f t="shared" si="30"/>
        <v>955.86</v>
      </c>
      <c r="AA30">
        <v>404132754</v>
      </c>
      <c r="AB30">
        <f t="shared" si="31"/>
        <v>464.512</v>
      </c>
      <c r="AC30">
        <f>ROUND(((ES30*ROUND(38,7))),6)</f>
        <v>0</v>
      </c>
      <c r="AD30">
        <f>ROUND(((((ET30*ROUND((38*0.955),7)))-((EU30*ROUND((38*0.955),7))))+AE30),6)</f>
        <v>0</v>
      </c>
      <c r="AE30">
        <f>ROUND(((EU30*ROUND((38*0.955),7))),6)</f>
        <v>0</v>
      </c>
      <c r="AF30">
        <f>ROUND(((EV30*ROUND((38*0.955),7))),6)</f>
        <v>464.512</v>
      </c>
      <c r="AG30">
        <f t="shared" si="32"/>
        <v>0</v>
      </c>
      <c r="AH30">
        <f>((EW30*ROUND((38*0.955),7)))</f>
        <v>1.4516</v>
      </c>
      <c r="AI30">
        <f>((EX30*ROUND((38*0.955),7)))</f>
        <v>0</v>
      </c>
      <c r="AJ30">
        <f t="shared" si="33"/>
        <v>0</v>
      </c>
      <c r="AK30">
        <v>12.8</v>
      </c>
      <c r="AL30">
        <v>0</v>
      </c>
      <c r="AM30">
        <v>0</v>
      </c>
      <c r="AN30">
        <v>0</v>
      </c>
      <c r="AO30">
        <v>12.8</v>
      </c>
      <c r="AP30">
        <v>0</v>
      </c>
      <c r="AQ30">
        <v>0.04</v>
      </c>
      <c r="AR30">
        <v>0</v>
      </c>
      <c r="AS30">
        <v>0</v>
      </c>
      <c r="AT30">
        <v>195</v>
      </c>
      <c r="AU30">
        <v>65</v>
      </c>
      <c r="AV30">
        <v>1</v>
      </c>
      <c r="AW30">
        <v>1</v>
      </c>
      <c r="AZ30">
        <v>1</v>
      </c>
      <c r="BA30">
        <v>1.5829</v>
      </c>
      <c r="BB30">
        <v>1.5277000000000001</v>
      </c>
      <c r="BC30">
        <v>1.5277000000000001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350024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1.5829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4"/>
        <v>1470.55</v>
      </c>
      <c r="CQ30">
        <f t="shared" si="35"/>
        <v>0</v>
      </c>
      <c r="CR30">
        <f>((((ET30*ROUND((38*0.955),7)))*BB30-((EU30*ROUND((38*0.955),7)))*BS30)+AE30*BS30)</f>
        <v>0</v>
      </c>
      <c r="CS30">
        <f t="shared" si="36"/>
        <v>0</v>
      </c>
      <c r="CT30">
        <f t="shared" si="37"/>
        <v>735.27604480000002</v>
      </c>
      <c r="CU30">
        <f t="shared" si="38"/>
        <v>0</v>
      </c>
      <c r="CV30">
        <f t="shared" si="38"/>
        <v>1.4516</v>
      </c>
      <c r="CW30">
        <f t="shared" si="38"/>
        <v>0</v>
      </c>
      <c r="CX30">
        <f t="shared" si="38"/>
        <v>0</v>
      </c>
      <c r="CY30">
        <f t="shared" si="39"/>
        <v>2867.5725000000002</v>
      </c>
      <c r="CZ30">
        <f t="shared" si="40"/>
        <v>955.85749999999996</v>
      </c>
      <c r="DC30" t="s">
        <v>3</v>
      </c>
      <c r="DD30" t="s">
        <v>29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220299068</v>
      </c>
      <c r="EF30">
        <v>1</v>
      </c>
      <c r="EG30" t="s">
        <v>21</v>
      </c>
      <c r="EH30">
        <v>0</v>
      </c>
      <c r="EI30" t="s">
        <v>3</v>
      </c>
      <c r="EJ30">
        <v>1</v>
      </c>
      <c r="EK30">
        <v>350024</v>
      </c>
      <c r="EL30" t="s">
        <v>22</v>
      </c>
      <c r="EM30" t="s">
        <v>23</v>
      </c>
      <c r="EO30" t="s">
        <v>3</v>
      </c>
      <c r="EQ30">
        <v>0</v>
      </c>
      <c r="ER30">
        <v>12.8</v>
      </c>
      <c r="ES30">
        <v>0</v>
      </c>
      <c r="ET30">
        <v>0</v>
      </c>
      <c r="EU30">
        <v>0</v>
      </c>
      <c r="EV30">
        <v>12.8</v>
      </c>
      <c r="EW30">
        <v>0.04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195</v>
      </c>
      <c r="FY30">
        <v>65</v>
      </c>
      <c r="GA30" t="s">
        <v>3</v>
      </c>
      <c r="GD30">
        <v>1</v>
      </c>
      <c r="GF30">
        <v>-1825996728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 t="shared" si="41"/>
        <v>0</v>
      </c>
      <c r="GM30">
        <f t="shared" si="42"/>
        <v>5293.98</v>
      </c>
      <c r="GN30">
        <f t="shared" si="43"/>
        <v>5293.98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35</v>
      </c>
      <c r="GV30">
        <f>ROUND(((GT30*ROUND(11,7))),6)</f>
        <v>0</v>
      </c>
      <c r="GW30">
        <v>1</v>
      </c>
      <c r="GX30">
        <f t="shared" si="46"/>
        <v>0</v>
      </c>
      <c r="HA30">
        <v>0</v>
      </c>
      <c r="HB30">
        <v>0</v>
      </c>
      <c r="HC30">
        <f t="shared" si="47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36</v>
      </c>
      <c r="F31" t="s">
        <v>37</v>
      </c>
      <c r="G31" t="s">
        <v>287</v>
      </c>
      <c r="H31" t="s">
        <v>18</v>
      </c>
      <c r="I31">
        <v>2</v>
      </c>
      <c r="J31">
        <v>0</v>
      </c>
      <c r="K31">
        <v>2</v>
      </c>
      <c r="O31">
        <f t="shared" si="21"/>
        <v>573.66</v>
      </c>
      <c r="P31">
        <f t="shared" si="22"/>
        <v>89.77</v>
      </c>
      <c r="Q31">
        <f t="shared" si="23"/>
        <v>0</v>
      </c>
      <c r="R31">
        <f t="shared" si="24"/>
        <v>0</v>
      </c>
      <c r="S31">
        <f t="shared" si="25"/>
        <v>483.89</v>
      </c>
      <c r="T31">
        <f t="shared" si="26"/>
        <v>0</v>
      </c>
      <c r="U31">
        <f t="shared" si="27"/>
        <v>0.95499999999999996</v>
      </c>
      <c r="V31">
        <f t="shared" si="28"/>
        <v>0</v>
      </c>
      <c r="W31">
        <f t="shared" si="29"/>
        <v>0</v>
      </c>
      <c r="X31">
        <f t="shared" si="30"/>
        <v>943.59</v>
      </c>
      <c r="Y31">
        <f t="shared" si="30"/>
        <v>314.52999999999997</v>
      </c>
      <c r="AA31">
        <v>404132754</v>
      </c>
      <c r="AB31">
        <f t="shared" si="31"/>
        <v>182.22774999999999</v>
      </c>
      <c r="AC31">
        <f>ROUND(((ES31*ROUND(1,7))),6)</f>
        <v>29.38</v>
      </c>
      <c r="AD31">
        <f>ROUND(((((ET31*ROUND((1*0.955),7)))-((EU31*ROUND((1*0.955),7))))+AE31),6)</f>
        <v>0</v>
      </c>
      <c r="AE31">
        <f>ROUND(((EU31*ROUND((1*0.955),7))),6)</f>
        <v>0</v>
      </c>
      <c r="AF31">
        <f>ROUND(((EV31*ROUND((1*0.955),7))),6)</f>
        <v>152.84774999999999</v>
      </c>
      <c r="AG31">
        <f t="shared" si="32"/>
        <v>0</v>
      </c>
      <c r="AH31">
        <f>((EW31*ROUND((1*0.955),7)))</f>
        <v>0.47749999999999998</v>
      </c>
      <c r="AI31">
        <f>((EX31*ROUND((1*0.955),7)))</f>
        <v>0</v>
      </c>
      <c r="AJ31">
        <f t="shared" si="33"/>
        <v>0</v>
      </c>
      <c r="AK31">
        <v>189.43</v>
      </c>
      <c r="AL31">
        <v>29.38</v>
      </c>
      <c r="AM31">
        <v>0</v>
      </c>
      <c r="AN31">
        <v>0</v>
      </c>
      <c r="AO31">
        <v>160.05000000000001</v>
      </c>
      <c r="AP31">
        <v>0</v>
      </c>
      <c r="AQ31">
        <v>0.5</v>
      </c>
      <c r="AR31">
        <v>0</v>
      </c>
      <c r="AS31">
        <v>0</v>
      </c>
      <c r="AT31">
        <v>195</v>
      </c>
      <c r="AU31">
        <v>65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38</v>
      </c>
      <c r="BM31">
        <v>350024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195</v>
      </c>
      <c r="CA31">
        <v>65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573.66</v>
      </c>
      <c r="CQ31">
        <f t="shared" si="35"/>
        <v>44.883825999999999</v>
      </c>
      <c r="CR31">
        <f>((((ET31*ROUND((1*0.955),7)))*BB31-((EU31*ROUND((1*0.955),7)))*BS31)+AE31*BS31)</f>
        <v>0</v>
      </c>
      <c r="CS31">
        <f t="shared" si="36"/>
        <v>0</v>
      </c>
      <c r="CT31">
        <f t="shared" si="37"/>
        <v>241.94270347499997</v>
      </c>
      <c r="CU31">
        <f t="shared" si="38"/>
        <v>0</v>
      </c>
      <c r="CV31">
        <f t="shared" si="38"/>
        <v>0.47749999999999998</v>
      </c>
      <c r="CW31">
        <f t="shared" si="38"/>
        <v>0</v>
      </c>
      <c r="CX31">
        <f t="shared" si="38"/>
        <v>0</v>
      </c>
      <c r="CY31">
        <f t="shared" si="39"/>
        <v>943.58550000000002</v>
      </c>
      <c r="CZ31">
        <f t="shared" si="40"/>
        <v>314.52850000000001</v>
      </c>
      <c r="DC31" t="s">
        <v>3</v>
      </c>
      <c r="DD31" t="s">
        <v>39</v>
      </c>
      <c r="DE31" t="s">
        <v>40</v>
      </c>
      <c r="DF31" t="s">
        <v>40</v>
      </c>
      <c r="DG31" t="s">
        <v>40</v>
      </c>
      <c r="DH31" t="s">
        <v>3</v>
      </c>
      <c r="DI31" t="s">
        <v>40</v>
      </c>
      <c r="DJ31" t="s">
        <v>40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220299068</v>
      </c>
      <c r="EF31">
        <v>1</v>
      </c>
      <c r="EG31" t="s">
        <v>21</v>
      </c>
      <c r="EH31">
        <v>0</v>
      </c>
      <c r="EI31" t="s">
        <v>3</v>
      </c>
      <c r="EJ31">
        <v>1</v>
      </c>
      <c r="EK31">
        <v>350024</v>
      </c>
      <c r="EL31" t="s">
        <v>22</v>
      </c>
      <c r="EM31" t="s">
        <v>23</v>
      </c>
      <c r="EO31" t="s">
        <v>3</v>
      </c>
      <c r="EQ31">
        <v>0</v>
      </c>
      <c r="ER31">
        <v>189.43</v>
      </c>
      <c r="ES31">
        <v>29.38</v>
      </c>
      <c r="ET31">
        <v>0</v>
      </c>
      <c r="EU31">
        <v>0</v>
      </c>
      <c r="EV31">
        <v>160.05000000000001</v>
      </c>
      <c r="EW31">
        <v>0.5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195</v>
      </c>
      <c r="FY31">
        <v>65</v>
      </c>
      <c r="GA31" t="s">
        <v>3</v>
      </c>
      <c r="GD31">
        <v>1</v>
      </c>
      <c r="GF31">
        <v>-1487162914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 t="shared" si="41"/>
        <v>0</v>
      </c>
      <c r="GM31">
        <f t="shared" si="42"/>
        <v>1831.78</v>
      </c>
      <c r="GN31">
        <f t="shared" si="43"/>
        <v>1831.78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39</v>
      </c>
      <c r="GV31">
        <f>ROUND(((GT31*ROUND(1,7))),6)</f>
        <v>0</v>
      </c>
      <c r="GW31">
        <v>1</v>
      </c>
      <c r="GX31">
        <f t="shared" si="46"/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41</v>
      </c>
      <c r="F32" t="s">
        <v>42</v>
      </c>
      <c r="G32" t="s">
        <v>288</v>
      </c>
      <c r="H32" t="s">
        <v>43</v>
      </c>
      <c r="I32">
        <v>2</v>
      </c>
      <c r="J32">
        <v>0</v>
      </c>
      <c r="K32">
        <v>2</v>
      </c>
      <c r="O32">
        <f t="shared" si="21"/>
        <v>967.77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967.77</v>
      </c>
      <c r="T32">
        <f t="shared" si="26"/>
        <v>0</v>
      </c>
      <c r="U32">
        <f t="shared" si="27"/>
        <v>1.91</v>
      </c>
      <c r="V32">
        <f t="shared" si="28"/>
        <v>0</v>
      </c>
      <c r="W32">
        <f t="shared" si="29"/>
        <v>0</v>
      </c>
      <c r="X32">
        <f t="shared" si="30"/>
        <v>1887.15</v>
      </c>
      <c r="Y32">
        <f t="shared" si="30"/>
        <v>629.04999999999995</v>
      </c>
      <c r="AA32">
        <v>404132754</v>
      </c>
      <c r="AB32">
        <f t="shared" si="31"/>
        <v>305.69549999999998</v>
      </c>
      <c r="AC32">
        <f>ROUND(((ES32*ROUND(1,7))),6)</f>
        <v>0</v>
      </c>
      <c r="AD32">
        <f>ROUND(((((ET32*ROUND((1*0.955),7)))-((EU32*ROUND((1*0.955),7))))+AE32),6)</f>
        <v>0</v>
      </c>
      <c r="AE32">
        <f>ROUND(((EU32*ROUND((1*0.955),7))),6)</f>
        <v>0</v>
      </c>
      <c r="AF32">
        <f>ROUND(((EV32*ROUND((1*0.955),7))),6)</f>
        <v>305.69549999999998</v>
      </c>
      <c r="AG32">
        <f t="shared" si="32"/>
        <v>0</v>
      </c>
      <c r="AH32">
        <f>((EW32*ROUND((1*0.955),7)))</f>
        <v>0.95499999999999996</v>
      </c>
      <c r="AI32">
        <f>((EX32*ROUND((1*0.955),7)))</f>
        <v>0</v>
      </c>
      <c r="AJ32">
        <f t="shared" si="33"/>
        <v>0</v>
      </c>
      <c r="AK32">
        <v>320.10000000000002</v>
      </c>
      <c r="AL32">
        <v>0</v>
      </c>
      <c r="AM32">
        <v>0</v>
      </c>
      <c r="AN32">
        <v>0</v>
      </c>
      <c r="AO32">
        <v>320.10000000000002</v>
      </c>
      <c r="AP32">
        <v>0</v>
      </c>
      <c r="AQ32">
        <v>1</v>
      </c>
      <c r="AR32">
        <v>0</v>
      </c>
      <c r="AS32">
        <v>0</v>
      </c>
      <c r="AT32">
        <v>195</v>
      </c>
      <c r="AU32">
        <v>65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44</v>
      </c>
      <c r="BM32">
        <v>350024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195</v>
      </c>
      <c r="CA32">
        <v>65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4"/>
        <v>967.77</v>
      </c>
      <c r="CQ32">
        <f t="shared" si="35"/>
        <v>0</v>
      </c>
      <c r="CR32">
        <f>((((ET32*ROUND((1*0.955),7)))*BB32-((EU32*ROUND((1*0.955),7)))*BS32)+AE32*BS32)</f>
        <v>0</v>
      </c>
      <c r="CS32">
        <f t="shared" si="36"/>
        <v>0</v>
      </c>
      <c r="CT32">
        <f t="shared" si="37"/>
        <v>483.88540694999995</v>
      </c>
      <c r="CU32">
        <f t="shared" si="38"/>
        <v>0</v>
      </c>
      <c r="CV32">
        <f t="shared" si="38"/>
        <v>0.95499999999999996</v>
      </c>
      <c r="CW32">
        <f t="shared" si="38"/>
        <v>0</v>
      </c>
      <c r="CX32">
        <f t="shared" si="38"/>
        <v>0</v>
      </c>
      <c r="CY32">
        <f t="shared" si="39"/>
        <v>1887.1514999999999</v>
      </c>
      <c r="CZ32">
        <f t="shared" si="40"/>
        <v>629.05049999999994</v>
      </c>
      <c r="DC32" t="s">
        <v>3</v>
      </c>
      <c r="DD32" t="s">
        <v>39</v>
      </c>
      <c r="DE32" t="s">
        <v>40</v>
      </c>
      <c r="DF32" t="s">
        <v>40</v>
      </c>
      <c r="DG32" t="s">
        <v>40</v>
      </c>
      <c r="DH32" t="s">
        <v>3</v>
      </c>
      <c r="DI32" t="s">
        <v>40</v>
      </c>
      <c r="DJ32" t="s">
        <v>40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220299068</v>
      </c>
      <c r="EF32">
        <v>1</v>
      </c>
      <c r="EG32" t="s">
        <v>21</v>
      </c>
      <c r="EH32">
        <v>0</v>
      </c>
      <c r="EI32" t="s">
        <v>3</v>
      </c>
      <c r="EJ32">
        <v>1</v>
      </c>
      <c r="EK32">
        <v>350024</v>
      </c>
      <c r="EL32" t="s">
        <v>22</v>
      </c>
      <c r="EM32" t="s">
        <v>23</v>
      </c>
      <c r="EO32" t="s">
        <v>3</v>
      </c>
      <c r="EQ32">
        <v>0</v>
      </c>
      <c r="ER32">
        <v>320.10000000000002</v>
      </c>
      <c r="ES32">
        <v>0</v>
      </c>
      <c r="ET32">
        <v>0</v>
      </c>
      <c r="EU32">
        <v>0</v>
      </c>
      <c r="EV32">
        <v>320.10000000000002</v>
      </c>
      <c r="EW32">
        <v>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195</v>
      </c>
      <c r="FY32">
        <v>65</v>
      </c>
      <c r="GA32" t="s">
        <v>3</v>
      </c>
      <c r="GD32">
        <v>1</v>
      </c>
      <c r="GF32">
        <v>-2081501567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 t="shared" si="41"/>
        <v>0</v>
      </c>
      <c r="GM32">
        <f t="shared" si="42"/>
        <v>3483.97</v>
      </c>
      <c r="GN32">
        <f t="shared" si="43"/>
        <v>3483.97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39</v>
      </c>
      <c r="GV32">
        <f>ROUND(((GT32*ROUND(1,7))),6)</f>
        <v>0</v>
      </c>
      <c r="GW32">
        <v>1</v>
      </c>
      <c r="GX32">
        <f t="shared" si="46"/>
        <v>0</v>
      </c>
      <c r="HA32">
        <v>0</v>
      </c>
      <c r="HB32">
        <v>0</v>
      </c>
      <c r="HC32">
        <f t="shared" si="47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ROW(SmtRes!A11)</f>
        <v>11</v>
      </c>
      <c r="D33">
        <f>ROW(EtalonRes!A11)</f>
        <v>11</v>
      </c>
      <c r="E33" t="s">
        <v>3</v>
      </c>
      <c r="F33" t="s">
        <v>45</v>
      </c>
      <c r="G33" t="s">
        <v>289</v>
      </c>
      <c r="H33" t="s">
        <v>46</v>
      </c>
      <c r="I33">
        <v>1</v>
      </c>
      <c r="J33">
        <v>0</v>
      </c>
      <c r="K33">
        <v>1</v>
      </c>
      <c r="O33">
        <f t="shared" si="21"/>
        <v>8178.22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8178.22</v>
      </c>
      <c r="T33">
        <f t="shared" si="26"/>
        <v>0</v>
      </c>
      <c r="U33">
        <f t="shared" si="27"/>
        <v>19.899999999999999</v>
      </c>
      <c r="V33">
        <f t="shared" si="28"/>
        <v>0</v>
      </c>
      <c r="W33">
        <f t="shared" si="29"/>
        <v>0</v>
      </c>
      <c r="X33">
        <f t="shared" si="30"/>
        <v>15947.53</v>
      </c>
      <c r="Y33">
        <f t="shared" si="30"/>
        <v>5315.84</v>
      </c>
      <c r="AA33">
        <v>-1</v>
      </c>
      <c r="AB33">
        <f t="shared" si="31"/>
        <v>5388.92</v>
      </c>
      <c r="AC33">
        <f>ROUND((ES33),6)</f>
        <v>0</v>
      </c>
      <c r="AD33">
        <f>ROUND((((ET33)-(EU33))+AE33),6)</f>
        <v>0</v>
      </c>
      <c r="AE33">
        <f t="shared" ref="AE33:AF35" si="48">ROUND((EU33),6)</f>
        <v>0</v>
      </c>
      <c r="AF33">
        <f t="shared" si="48"/>
        <v>5388.92</v>
      </c>
      <c r="AG33">
        <f t="shared" si="32"/>
        <v>0</v>
      </c>
      <c r="AH33">
        <f t="shared" ref="AH33:AI35" si="49">(EW33)</f>
        <v>19.899999999999999</v>
      </c>
      <c r="AI33">
        <f t="shared" si="49"/>
        <v>0</v>
      </c>
      <c r="AJ33">
        <f t="shared" si="33"/>
        <v>0</v>
      </c>
      <c r="AK33">
        <v>5388.92</v>
      </c>
      <c r="AL33">
        <v>0</v>
      </c>
      <c r="AM33">
        <v>0</v>
      </c>
      <c r="AN33">
        <v>0</v>
      </c>
      <c r="AO33">
        <v>5388.92</v>
      </c>
      <c r="AP33">
        <v>0</v>
      </c>
      <c r="AQ33">
        <v>19.899999999999999</v>
      </c>
      <c r="AR33">
        <v>0</v>
      </c>
      <c r="AS33">
        <v>0</v>
      </c>
      <c r="AT33">
        <v>195</v>
      </c>
      <c r="AU33">
        <v>65</v>
      </c>
      <c r="AV33">
        <v>1</v>
      </c>
      <c r="AW33">
        <v>1</v>
      </c>
      <c r="AZ33">
        <v>1</v>
      </c>
      <c r="BA33">
        <v>1.5176000000000001</v>
      </c>
      <c r="BB33">
        <v>1.4689000000000001</v>
      </c>
      <c r="BC33">
        <v>1.4689000000000001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350024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1.5176000000000001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8178.22</v>
      </c>
      <c r="CQ33">
        <f t="shared" si="35"/>
        <v>0</v>
      </c>
      <c r="CR33">
        <f>(((ET33)*BB33-(EU33)*BS33)+AE33*BS33)</f>
        <v>0</v>
      </c>
      <c r="CS33">
        <f t="shared" si="36"/>
        <v>0</v>
      </c>
      <c r="CT33">
        <f t="shared" si="37"/>
        <v>8178.2249920000004</v>
      </c>
      <c r="CU33">
        <f t="shared" si="38"/>
        <v>0</v>
      </c>
      <c r="CV33">
        <f t="shared" si="38"/>
        <v>19.899999999999999</v>
      </c>
      <c r="CW33">
        <f t="shared" si="38"/>
        <v>0</v>
      </c>
      <c r="CX33">
        <f t="shared" si="38"/>
        <v>0</v>
      </c>
      <c r="CY33">
        <f t="shared" si="39"/>
        <v>15947.529000000002</v>
      </c>
      <c r="CZ33">
        <f t="shared" si="40"/>
        <v>5315.8430000000008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220299068</v>
      </c>
      <c r="EF33">
        <v>1</v>
      </c>
      <c r="EG33" t="s">
        <v>21</v>
      </c>
      <c r="EH33">
        <v>0</v>
      </c>
      <c r="EI33" t="s">
        <v>3</v>
      </c>
      <c r="EJ33">
        <v>1</v>
      </c>
      <c r="EK33">
        <v>350024</v>
      </c>
      <c r="EL33" t="s">
        <v>22</v>
      </c>
      <c r="EM33" t="s">
        <v>23</v>
      </c>
      <c r="EO33" t="s">
        <v>3</v>
      </c>
      <c r="EQ33">
        <v>1024</v>
      </c>
      <c r="ER33">
        <v>5388.92</v>
      </c>
      <c r="ES33">
        <v>0</v>
      </c>
      <c r="ET33">
        <v>0</v>
      </c>
      <c r="EU33">
        <v>0</v>
      </c>
      <c r="EV33">
        <v>5388.92</v>
      </c>
      <c r="EW33">
        <v>19.899999999999999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195</v>
      </c>
      <c r="FY33">
        <v>65</v>
      </c>
      <c r="GA33" t="s">
        <v>3</v>
      </c>
      <c r="GD33">
        <v>1</v>
      </c>
      <c r="GF33">
        <v>-1578422989</v>
      </c>
      <c r="GG33">
        <v>2</v>
      </c>
      <c r="GH33">
        <v>1</v>
      </c>
      <c r="GI33">
        <v>3</v>
      </c>
      <c r="GJ33">
        <v>0</v>
      </c>
      <c r="GK33">
        <v>0</v>
      </c>
      <c r="GL33">
        <f t="shared" si="41"/>
        <v>0</v>
      </c>
      <c r="GM33">
        <f t="shared" si="42"/>
        <v>29441.59</v>
      </c>
      <c r="GN33">
        <f t="shared" si="43"/>
        <v>29441.59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 t="shared" si="46"/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3</v>
      </c>
      <c r="F34" t="s">
        <v>48</v>
      </c>
      <c r="G34" t="s">
        <v>49</v>
      </c>
      <c r="H34" t="s">
        <v>50</v>
      </c>
      <c r="I34">
        <v>1</v>
      </c>
      <c r="J34">
        <v>0</v>
      </c>
      <c r="K34">
        <v>1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-1</v>
      </c>
      <c r="AB34">
        <f t="shared" si="31"/>
        <v>0</v>
      </c>
      <c r="AC34">
        <f>ROUND((ES34),6)</f>
        <v>0</v>
      </c>
      <c r="AD34">
        <f>ROUND((((ET34)-(EU34))+AE34),6)</f>
        <v>0</v>
      </c>
      <c r="AE34">
        <f t="shared" si="48"/>
        <v>0</v>
      </c>
      <c r="AF34">
        <f t="shared" si="48"/>
        <v>0</v>
      </c>
      <c r="AG34">
        <f t="shared" si="32"/>
        <v>0</v>
      </c>
      <c r="AH34">
        <f t="shared" si="49"/>
        <v>0</v>
      </c>
      <c r="AI34">
        <f t="shared" si="49"/>
        <v>0</v>
      </c>
      <c r="AJ34">
        <f t="shared" si="33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3</v>
      </c>
      <c r="BM34">
        <v>0</v>
      </c>
      <c r="BN34">
        <v>0</v>
      </c>
      <c r="BO34" t="s">
        <v>3</v>
      </c>
      <c r="BP34">
        <v>0</v>
      </c>
      <c r="BQ34">
        <v>16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4"/>
        <v>0</v>
      </c>
      <c r="CQ34">
        <f t="shared" si="35"/>
        <v>0</v>
      </c>
      <c r="CR34">
        <f>(((ET34)*BB34-(EU34)*BS34)+AE34*BS34)</f>
        <v>0</v>
      </c>
      <c r="CS34">
        <f t="shared" si="36"/>
        <v>0</v>
      </c>
      <c r="CT34">
        <f t="shared" si="37"/>
        <v>0</v>
      </c>
      <c r="CU34">
        <f t="shared" si="38"/>
        <v>0</v>
      </c>
      <c r="CV34">
        <f t="shared" si="38"/>
        <v>0</v>
      </c>
      <c r="CW34">
        <f t="shared" si="38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50</v>
      </c>
      <c r="DW34" t="s">
        <v>50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220298522</v>
      </c>
      <c r="EF34">
        <v>16</v>
      </c>
      <c r="EG34" t="s">
        <v>51</v>
      </c>
      <c r="EH34">
        <v>0</v>
      </c>
      <c r="EI34" t="s">
        <v>3</v>
      </c>
      <c r="EJ34">
        <v>4</v>
      </c>
      <c r="EK34">
        <v>0</v>
      </c>
      <c r="EL34" t="s">
        <v>21</v>
      </c>
      <c r="EM34" t="s">
        <v>52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78577575</v>
      </c>
      <c r="GG34">
        <v>2</v>
      </c>
      <c r="GH34">
        <v>2</v>
      </c>
      <c r="GI34">
        <v>-2</v>
      </c>
      <c r="GJ34">
        <v>0</v>
      </c>
      <c r="GK34">
        <v>0</v>
      </c>
      <c r="GL34">
        <f t="shared" si="41"/>
        <v>0</v>
      </c>
      <c r="GM34">
        <f t="shared" si="42"/>
        <v>0</v>
      </c>
      <c r="GN34">
        <f t="shared" si="43"/>
        <v>0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 t="shared" si="46"/>
        <v>0</v>
      </c>
      <c r="HA34">
        <v>0</v>
      </c>
      <c r="HB34">
        <v>0</v>
      </c>
      <c r="HC34">
        <f t="shared" si="4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</v>
      </c>
      <c r="F35" t="s">
        <v>53</v>
      </c>
      <c r="G35" t="s">
        <v>49</v>
      </c>
      <c r="H35" t="s">
        <v>50</v>
      </c>
      <c r="I35">
        <v>1</v>
      </c>
      <c r="J35">
        <v>0</v>
      </c>
      <c r="K35">
        <v>1</v>
      </c>
      <c r="O35">
        <f t="shared" si="21"/>
        <v>143945.57999999999</v>
      </c>
      <c r="P35">
        <f t="shared" si="22"/>
        <v>2822.36</v>
      </c>
      <c r="Q35">
        <f t="shared" si="23"/>
        <v>0</v>
      </c>
      <c r="R35">
        <f t="shared" si="24"/>
        <v>0</v>
      </c>
      <c r="S35">
        <f t="shared" si="25"/>
        <v>141123.22</v>
      </c>
      <c r="T35">
        <f t="shared" si="26"/>
        <v>0</v>
      </c>
      <c r="U35">
        <f t="shared" si="27"/>
        <v>228</v>
      </c>
      <c r="V35">
        <f t="shared" si="28"/>
        <v>0</v>
      </c>
      <c r="W35">
        <f t="shared" si="29"/>
        <v>0</v>
      </c>
      <c r="X35">
        <f t="shared" si="30"/>
        <v>127010.9</v>
      </c>
      <c r="Y35">
        <f t="shared" si="30"/>
        <v>64916.68</v>
      </c>
      <c r="AA35">
        <v>-1</v>
      </c>
      <c r="AB35">
        <f t="shared" si="31"/>
        <v>3439.56</v>
      </c>
      <c r="AC35">
        <f>ROUND((ES35),6)</f>
        <v>67.44</v>
      </c>
      <c r="AD35">
        <f>ROUND((((ET35)-(EU35))+AE35),6)</f>
        <v>0</v>
      </c>
      <c r="AE35">
        <f t="shared" si="48"/>
        <v>0</v>
      </c>
      <c r="AF35">
        <f t="shared" si="48"/>
        <v>3372.12</v>
      </c>
      <c r="AG35">
        <f t="shared" si="32"/>
        <v>0</v>
      </c>
      <c r="AH35">
        <f t="shared" si="49"/>
        <v>228</v>
      </c>
      <c r="AI35">
        <f t="shared" si="49"/>
        <v>0</v>
      </c>
      <c r="AJ35">
        <f t="shared" si="33"/>
        <v>0</v>
      </c>
      <c r="AK35">
        <v>3439.56</v>
      </c>
      <c r="AL35">
        <v>67.44</v>
      </c>
      <c r="AM35">
        <v>0</v>
      </c>
      <c r="AN35">
        <v>0</v>
      </c>
      <c r="AO35">
        <v>3372.12</v>
      </c>
      <c r="AP35">
        <v>0</v>
      </c>
      <c r="AQ35">
        <v>228</v>
      </c>
      <c r="AR35">
        <v>0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41.85</v>
      </c>
      <c r="BB35">
        <v>1</v>
      </c>
      <c r="BC35">
        <v>41.85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54</v>
      </c>
      <c r="BM35">
        <v>110008</v>
      </c>
      <c r="BN35">
        <v>0</v>
      </c>
      <c r="BO35" t="s">
        <v>53</v>
      </c>
      <c r="BP35">
        <v>1</v>
      </c>
      <c r="BQ35">
        <v>3</v>
      </c>
      <c r="BR35">
        <v>0</v>
      </c>
      <c r="BS35">
        <v>41.85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143945.57999999999</v>
      </c>
      <c r="CQ35">
        <f t="shared" si="35"/>
        <v>2822.364</v>
      </c>
      <c r="CR35">
        <f>(((ET35)*BB35-(EU35)*BS35)+AE35*BS35)</f>
        <v>0</v>
      </c>
      <c r="CS35">
        <f t="shared" si="36"/>
        <v>0</v>
      </c>
      <c r="CT35">
        <f t="shared" si="37"/>
        <v>141123.22200000001</v>
      </c>
      <c r="CU35">
        <f t="shared" si="38"/>
        <v>0</v>
      </c>
      <c r="CV35">
        <f t="shared" si="38"/>
        <v>228</v>
      </c>
      <c r="CW35">
        <f t="shared" si="38"/>
        <v>0</v>
      </c>
      <c r="CX35">
        <f t="shared" si="38"/>
        <v>0</v>
      </c>
      <c r="CY35">
        <f t="shared" si="39"/>
        <v>127010.898</v>
      </c>
      <c r="CZ35">
        <f t="shared" si="40"/>
        <v>64916.681199999999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220298469</v>
      </c>
      <c r="EF35">
        <v>3</v>
      </c>
      <c r="EG35" t="s">
        <v>55</v>
      </c>
      <c r="EH35">
        <v>0</v>
      </c>
      <c r="EI35" t="s">
        <v>3</v>
      </c>
      <c r="EJ35">
        <v>2</v>
      </c>
      <c r="EK35">
        <v>110008</v>
      </c>
      <c r="EL35" t="s">
        <v>56</v>
      </c>
      <c r="EM35" t="s">
        <v>57</v>
      </c>
      <c r="EO35" t="s">
        <v>3</v>
      </c>
      <c r="EQ35">
        <v>1024</v>
      </c>
      <c r="ER35">
        <v>3439.56</v>
      </c>
      <c r="ES35">
        <v>67.44</v>
      </c>
      <c r="ET35">
        <v>0</v>
      </c>
      <c r="EU35">
        <v>0</v>
      </c>
      <c r="EV35">
        <v>3372.12</v>
      </c>
      <c r="EW35">
        <v>228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-683084288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1"/>
        <v>0</v>
      </c>
      <c r="GM35">
        <f t="shared" si="42"/>
        <v>335873.16</v>
      </c>
      <c r="GN35">
        <f t="shared" si="43"/>
        <v>0</v>
      </c>
      <c r="GO35">
        <f t="shared" si="44"/>
        <v>335873.16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 t="shared" si="46"/>
        <v>0</v>
      </c>
      <c r="HA35">
        <v>0</v>
      </c>
      <c r="HB35">
        <v>0</v>
      </c>
      <c r="HC35">
        <f t="shared" si="47"/>
        <v>0</v>
      </c>
      <c r="HE35" t="s">
        <v>3</v>
      </c>
      <c r="HF35" t="s">
        <v>3</v>
      </c>
      <c r="HM35" t="s">
        <v>3</v>
      </c>
      <c r="HN35" t="s">
        <v>58</v>
      </c>
      <c r="HO35" t="s">
        <v>59</v>
      </c>
      <c r="HP35" t="s">
        <v>60</v>
      </c>
      <c r="HQ35" t="s">
        <v>60</v>
      </c>
      <c r="HS35">
        <v>0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Техническое обслуживание коммутатора CISKO 2960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50">ROUND(AB37,2)</f>
        <v>58458.239999999998</v>
      </c>
      <c r="P37" s="2">
        <f t="shared" si="50"/>
        <v>179.54</v>
      </c>
      <c r="Q37" s="2">
        <f t="shared" si="50"/>
        <v>0</v>
      </c>
      <c r="R37" s="2">
        <f t="shared" si="50"/>
        <v>0</v>
      </c>
      <c r="S37" s="2">
        <f t="shared" si="50"/>
        <v>58278.7</v>
      </c>
      <c r="T37" s="2">
        <f t="shared" si="50"/>
        <v>0</v>
      </c>
      <c r="U37" s="2">
        <f>AH37</f>
        <v>115.0202</v>
      </c>
      <c r="V37" s="2">
        <f>AI37</f>
        <v>0</v>
      </c>
      <c r="W37" s="2">
        <f>ROUND(AJ37,2)</f>
        <v>0</v>
      </c>
      <c r="X37" s="2">
        <f>ROUND(AK37,2)</f>
        <v>113643.46</v>
      </c>
      <c r="Y37" s="2">
        <f>ROUND(AL37,2)</f>
        <v>37881.160000000003</v>
      </c>
      <c r="Z37" s="2"/>
      <c r="AA37" s="2"/>
      <c r="AB37" s="2">
        <f>ROUND(SUMIF(AA28:AA35,"=404132754",O28:O35),2)</f>
        <v>58458.239999999998</v>
      </c>
      <c r="AC37" s="2">
        <f>ROUND(SUMIF(AA28:AA35,"=404132754",P28:P35),2)</f>
        <v>179.54</v>
      </c>
      <c r="AD37" s="2">
        <f>ROUND(SUMIF(AA28:AA35,"=404132754",Q28:Q35),2)</f>
        <v>0</v>
      </c>
      <c r="AE37" s="2">
        <f>ROUND(SUMIF(AA28:AA35,"=404132754",R28:R35),2)</f>
        <v>0</v>
      </c>
      <c r="AF37" s="2">
        <f>ROUND(SUMIF(AA28:AA35,"=404132754",S28:S35),2)</f>
        <v>58278.7</v>
      </c>
      <c r="AG37" s="2">
        <f>ROUND(SUMIF(AA28:AA35,"=404132754",T28:T35),2)</f>
        <v>0</v>
      </c>
      <c r="AH37" s="2">
        <f>SUMIF(AA28:AA35,"=404132754",U28:U35)</f>
        <v>115.0202</v>
      </c>
      <c r="AI37" s="2">
        <f>SUMIF(AA28:AA35,"=404132754",V28:V35)</f>
        <v>0</v>
      </c>
      <c r="AJ37" s="2">
        <f>ROUND(SUMIF(AA28:AA35,"=404132754",W28:W35),2)</f>
        <v>0</v>
      </c>
      <c r="AK37" s="2">
        <f>ROUND(SUMIF(AA28:AA35,"=404132754",X28:X35),2)</f>
        <v>113643.46</v>
      </c>
      <c r="AL37" s="2">
        <f>ROUND(SUMIF(AA28:AA35,"=404132754",Y28:Y35),2)</f>
        <v>37881.160000000003</v>
      </c>
      <c r="AM37" s="2"/>
      <c r="AN37" s="2"/>
      <c r="AO37" s="2">
        <f t="shared" ref="AO37:BD37" si="51">ROUND(BX37,2)</f>
        <v>0</v>
      </c>
      <c r="AP37" s="2">
        <f t="shared" si="51"/>
        <v>0</v>
      </c>
      <c r="AQ37" s="2">
        <f t="shared" si="51"/>
        <v>0</v>
      </c>
      <c r="AR37" s="2">
        <f t="shared" si="51"/>
        <v>209982.86</v>
      </c>
      <c r="AS37" s="2">
        <f t="shared" si="51"/>
        <v>209982.86</v>
      </c>
      <c r="AT37" s="2">
        <f t="shared" si="51"/>
        <v>0</v>
      </c>
      <c r="AU37" s="2">
        <f t="shared" si="51"/>
        <v>0</v>
      </c>
      <c r="AV37" s="2">
        <f t="shared" si="51"/>
        <v>179.54</v>
      </c>
      <c r="AW37" s="2">
        <f t="shared" si="51"/>
        <v>179.54</v>
      </c>
      <c r="AX37" s="2">
        <f t="shared" si="51"/>
        <v>0</v>
      </c>
      <c r="AY37" s="2">
        <f t="shared" si="51"/>
        <v>179.54</v>
      </c>
      <c r="AZ37" s="2">
        <f t="shared" si="51"/>
        <v>0</v>
      </c>
      <c r="BA37" s="2">
        <f t="shared" si="51"/>
        <v>0</v>
      </c>
      <c r="BB37" s="2">
        <f t="shared" si="51"/>
        <v>0</v>
      </c>
      <c r="BC37" s="2">
        <f t="shared" si="51"/>
        <v>0</v>
      </c>
      <c r="BD37" s="2">
        <f t="shared" si="51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ROUND(SUMIF(AA28:AA35,"=404132754",FQ28:FQ35),2)</f>
        <v>0</v>
      </c>
      <c r="BY37" s="2">
        <f>ROUND(SUMIF(AA28:AA35,"=404132754",FR28:FR35),2)</f>
        <v>0</v>
      </c>
      <c r="BZ37" s="2">
        <f>ROUND(SUMIF(AA28:AA35,"=404132754",GL28:GL35),2)</f>
        <v>0</v>
      </c>
      <c r="CA37" s="2">
        <f>ROUND(SUMIF(AA28:AA35,"=404132754",GM28:GM35),2)</f>
        <v>209982.86</v>
      </c>
      <c r="CB37" s="2">
        <f>ROUND(SUMIF(AA28:AA35,"=404132754",GN28:GN35),2)</f>
        <v>209982.86</v>
      </c>
      <c r="CC37" s="2">
        <f>ROUND(SUMIF(AA28:AA35,"=404132754",GO28:GO35),2)</f>
        <v>0</v>
      </c>
      <c r="CD37" s="2">
        <f>ROUND(SUMIF(AA28:AA35,"=404132754",GP28:GP35),2)</f>
        <v>0</v>
      </c>
      <c r="CE37" s="2">
        <f>AC37-BX37</f>
        <v>179.54</v>
      </c>
      <c r="CF37" s="2">
        <f>AC37-BY37</f>
        <v>179.54</v>
      </c>
      <c r="CG37" s="2">
        <f>BX37-BZ37</f>
        <v>0</v>
      </c>
      <c r="CH37" s="2">
        <f>AC37-BX37-BY37+BZ37</f>
        <v>179.54</v>
      </c>
      <c r="CI37" s="2">
        <f>BY37-BZ37</f>
        <v>0</v>
      </c>
      <c r="CJ37" s="2">
        <f>ROUND(SUMIF(AA28:AA35,"=404132754",GX28:GX35),2)</f>
        <v>0</v>
      </c>
      <c r="CK37" s="2">
        <f>ROUND(SUMIF(AA28:AA35,"=404132754",GY28:GY35),2)</f>
        <v>0</v>
      </c>
      <c r="CL37" s="2">
        <f>ROUND(SUMIF(AA28:AA35,"=404132754",GZ28:GZ35),2)</f>
        <v>0</v>
      </c>
      <c r="CM37" s="2">
        <f>ROUND(SUMIF(AA28:AA35,"=404132754",HD28:HD35),2)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58458.239999999998</v>
      </c>
      <c r="G39" s="4" t="s">
        <v>61</v>
      </c>
      <c r="H39" s="4" t="s">
        <v>62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58458.240000000005</v>
      </c>
      <c r="X39" s="4">
        <v>1</v>
      </c>
      <c r="Y39" s="4">
        <v>58458.240000000005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179.54</v>
      </c>
      <c r="G40" s="4" t="s">
        <v>63</v>
      </c>
      <c r="H40" s="4" t="s">
        <v>64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179.54</v>
      </c>
      <c r="X40" s="4">
        <v>1</v>
      </c>
      <c r="Y40" s="4">
        <v>179.54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65</v>
      </c>
      <c r="H41" s="4" t="s">
        <v>66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179.54</v>
      </c>
      <c r="G42" s="4" t="s">
        <v>67</v>
      </c>
      <c r="H42" s="4" t="s">
        <v>68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179.54</v>
      </c>
      <c r="X42" s="4">
        <v>1</v>
      </c>
      <c r="Y42" s="4">
        <v>179.54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179.54</v>
      </c>
      <c r="G43" s="4" t="s">
        <v>69</v>
      </c>
      <c r="H43" s="4" t="s">
        <v>70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179.54</v>
      </c>
      <c r="X43" s="4">
        <v>1</v>
      </c>
      <c r="Y43" s="4">
        <v>179.54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71</v>
      </c>
      <c r="H44" s="4" t="s">
        <v>72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179.54</v>
      </c>
      <c r="G45" s="4" t="s">
        <v>73</v>
      </c>
      <c r="H45" s="4" t="s">
        <v>74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179.54</v>
      </c>
      <c r="X45" s="4">
        <v>1</v>
      </c>
      <c r="Y45" s="4">
        <v>179.54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75</v>
      </c>
      <c r="H46" s="4" t="s">
        <v>76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77</v>
      </c>
      <c r="H47" s="4" t="s">
        <v>78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79</v>
      </c>
      <c r="H48" s="4" t="s">
        <v>80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0</v>
      </c>
      <c r="G49" s="4" t="s">
        <v>81</v>
      </c>
      <c r="H49" s="4" t="s">
        <v>82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83</v>
      </c>
      <c r="H50" s="4" t="s">
        <v>84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85</v>
      </c>
      <c r="H51" s="4" t="s">
        <v>86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58278.7</v>
      </c>
      <c r="G52" s="4" t="s">
        <v>87</v>
      </c>
      <c r="H52" s="4" t="s">
        <v>88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58278.700000000004</v>
      </c>
      <c r="X52" s="4">
        <v>1</v>
      </c>
      <c r="Y52" s="4">
        <v>58278.700000000004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89</v>
      </c>
      <c r="H53" s="4" t="s">
        <v>90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209982.86</v>
      </c>
      <c r="G54" s="4" t="s">
        <v>91</v>
      </c>
      <c r="H54" s="4" t="s">
        <v>92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209982.86</v>
      </c>
      <c r="X54" s="4">
        <v>1</v>
      </c>
      <c r="Y54" s="4">
        <v>209982.86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93</v>
      </c>
      <c r="H55" s="4" t="s">
        <v>94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95</v>
      </c>
      <c r="H56" s="4" t="s">
        <v>96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97</v>
      </c>
      <c r="H57" s="4" t="s">
        <v>98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99</v>
      </c>
      <c r="H58" s="4" t="s">
        <v>100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115.0202</v>
      </c>
      <c r="G59" s="4" t="s">
        <v>101</v>
      </c>
      <c r="H59" s="4" t="s">
        <v>102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115.0202</v>
      </c>
      <c r="X59" s="4">
        <v>1</v>
      </c>
      <c r="Y59" s="4">
        <v>115.0202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</v>
      </c>
      <c r="G60" s="4" t="s">
        <v>103</v>
      </c>
      <c r="H60" s="4" t="s">
        <v>104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105</v>
      </c>
      <c r="H61" s="4" t="s">
        <v>106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107</v>
      </c>
      <c r="H62" s="4" t="s">
        <v>108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113643.46</v>
      </c>
      <c r="G63" s="4" t="s">
        <v>109</v>
      </c>
      <c r="H63" s="4" t="s">
        <v>110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113643.46</v>
      </c>
      <c r="X63" s="4">
        <v>1</v>
      </c>
      <c r="Y63" s="4">
        <v>113643.46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37881.160000000003</v>
      </c>
      <c r="G64" s="4" t="s">
        <v>111</v>
      </c>
      <c r="H64" s="4" t="s">
        <v>112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37881.160000000003</v>
      </c>
      <c r="X64" s="4">
        <v>1</v>
      </c>
      <c r="Y64" s="4">
        <v>37881.160000000003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209982.86</v>
      </c>
      <c r="G65" s="4" t="s">
        <v>113</v>
      </c>
      <c r="H65" s="4" t="s">
        <v>114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209982.86000000002</v>
      </c>
      <c r="X65" s="4">
        <v>1</v>
      </c>
      <c r="Y65" s="4">
        <v>209982.86000000002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ROW(A75)</f>
        <v>75</v>
      </c>
      <c r="E67" s="1"/>
      <c r="F67" s="1" t="s">
        <v>14</v>
      </c>
      <c r="G67" s="1" t="s">
        <v>115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2">B75</f>
        <v>1</v>
      </c>
      <c r="C69" s="2">
        <f t="shared" si="52"/>
        <v>4</v>
      </c>
      <c r="D69" s="2">
        <f t="shared" si="52"/>
        <v>67</v>
      </c>
      <c r="E69" s="2">
        <f t="shared" si="52"/>
        <v>0</v>
      </c>
      <c r="F69" s="2" t="str">
        <f t="shared" si="52"/>
        <v>Новый раздел</v>
      </c>
      <c r="G69" s="2" t="str">
        <f t="shared" si="52"/>
        <v>Техническое обслуживание коммутатора TP-Link</v>
      </c>
      <c r="H69" s="2"/>
      <c r="I69" s="2"/>
      <c r="J69" s="2"/>
      <c r="K69" s="2"/>
      <c r="L69" s="2"/>
      <c r="M69" s="2"/>
      <c r="N69" s="2"/>
      <c r="O69" s="2">
        <f t="shared" ref="O69:AT69" si="53">O75</f>
        <v>1163.76</v>
      </c>
      <c r="P69" s="2">
        <f t="shared" si="53"/>
        <v>89.76</v>
      </c>
      <c r="Q69" s="2">
        <f t="shared" si="53"/>
        <v>0</v>
      </c>
      <c r="R69" s="2">
        <f t="shared" si="53"/>
        <v>0</v>
      </c>
      <c r="S69" s="2">
        <f t="shared" si="53"/>
        <v>1074</v>
      </c>
      <c r="T69" s="2">
        <f t="shared" si="53"/>
        <v>0</v>
      </c>
      <c r="U69" s="2">
        <f t="shared" si="53"/>
        <v>2.1200999999999999</v>
      </c>
      <c r="V69" s="2">
        <f t="shared" si="53"/>
        <v>0</v>
      </c>
      <c r="W69" s="2">
        <f t="shared" si="53"/>
        <v>0</v>
      </c>
      <c r="X69" s="2">
        <f t="shared" si="53"/>
        <v>2094.3000000000002</v>
      </c>
      <c r="Y69" s="2">
        <f t="shared" si="53"/>
        <v>698.1</v>
      </c>
      <c r="Z69" s="2">
        <f t="shared" si="53"/>
        <v>0</v>
      </c>
      <c r="AA69" s="2">
        <f t="shared" si="53"/>
        <v>0</v>
      </c>
      <c r="AB69" s="2">
        <f t="shared" si="53"/>
        <v>1163.76</v>
      </c>
      <c r="AC69" s="2">
        <f t="shared" si="53"/>
        <v>89.76</v>
      </c>
      <c r="AD69" s="2">
        <f t="shared" si="53"/>
        <v>0</v>
      </c>
      <c r="AE69" s="2">
        <f t="shared" si="53"/>
        <v>0</v>
      </c>
      <c r="AF69" s="2">
        <f t="shared" si="53"/>
        <v>1074</v>
      </c>
      <c r="AG69" s="2">
        <f t="shared" si="53"/>
        <v>0</v>
      </c>
      <c r="AH69" s="2">
        <f t="shared" si="53"/>
        <v>2.1200999999999999</v>
      </c>
      <c r="AI69" s="2">
        <f t="shared" si="53"/>
        <v>0</v>
      </c>
      <c r="AJ69" s="2">
        <f t="shared" si="53"/>
        <v>0</v>
      </c>
      <c r="AK69" s="2">
        <f t="shared" si="53"/>
        <v>2094.3000000000002</v>
      </c>
      <c r="AL69" s="2">
        <f t="shared" si="53"/>
        <v>698.1</v>
      </c>
      <c r="AM69" s="2">
        <f t="shared" si="53"/>
        <v>0</v>
      </c>
      <c r="AN69" s="2">
        <f t="shared" si="53"/>
        <v>0</v>
      </c>
      <c r="AO69" s="2">
        <f t="shared" si="53"/>
        <v>0</v>
      </c>
      <c r="AP69" s="2">
        <f t="shared" si="53"/>
        <v>0</v>
      </c>
      <c r="AQ69" s="2">
        <f t="shared" si="53"/>
        <v>0</v>
      </c>
      <c r="AR69" s="2">
        <f t="shared" si="53"/>
        <v>3956.16</v>
      </c>
      <c r="AS69" s="2">
        <f t="shared" si="53"/>
        <v>3956.16</v>
      </c>
      <c r="AT69" s="2">
        <f t="shared" si="53"/>
        <v>0</v>
      </c>
      <c r="AU69" s="2">
        <f t="shared" ref="AU69:BZ69" si="54">AU75</f>
        <v>0</v>
      </c>
      <c r="AV69" s="2">
        <f t="shared" si="54"/>
        <v>89.76</v>
      </c>
      <c r="AW69" s="2">
        <f t="shared" si="54"/>
        <v>89.76</v>
      </c>
      <c r="AX69" s="2">
        <f t="shared" si="54"/>
        <v>0</v>
      </c>
      <c r="AY69" s="2">
        <f t="shared" si="54"/>
        <v>89.76</v>
      </c>
      <c r="AZ69" s="2">
        <f t="shared" si="54"/>
        <v>0</v>
      </c>
      <c r="BA69" s="2">
        <f t="shared" si="54"/>
        <v>0</v>
      </c>
      <c r="BB69" s="2">
        <f t="shared" si="54"/>
        <v>0</v>
      </c>
      <c r="BC69" s="2">
        <f t="shared" si="54"/>
        <v>0</v>
      </c>
      <c r="BD69" s="2">
        <f t="shared" si="54"/>
        <v>0</v>
      </c>
      <c r="BE69" s="2">
        <f t="shared" si="54"/>
        <v>0</v>
      </c>
      <c r="BF69" s="2">
        <f t="shared" si="54"/>
        <v>0</v>
      </c>
      <c r="BG69" s="2">
        <f t="shared" si="54"/>
        <v>0</v>
      </c>
      <c r="BH69" s="2">
        <f t="shared" si="54"/>
        <v>0</v>
      </c>
      <c r="BI69" s="2">
        <f t="shared" si="54"/>
        <v>0</v>
      </c>
      <c r="BJ69" s="2">
        <f t="shared" si="54"/>
        <v>0</v>
      </c>
      <c r="BK69" s="2">
        <f t="shared" si="54"/>
        <v>0</v>
      </c>
      <c r="BL69" s="2">
        <f t="shared" si="54"/>
        <v>0</v>
      </c>
      <c r="BM69" s="2">
        <f t="shared" si="54"/>
        <v>0</v>
      </c>
      <c r="BN69" s="2">
        <f t="shared" si="54"/>
        <v>0</v>
      </c>
      <c r="BO69" s="2">
        <f t="shared" si="54"/>
        <v>0</v>
      </c>
      <c r="BP69" s="2">
        <f t="shared" si="54"/>
        <v>0</v>
      </c>
      <c r="BQ69" s="2">
        <f t="shared" si="54"/>
        <v>0</v>
      </c>
      <c r="BR69" s="2">
        <f t="shared" si="54"/>
        <v>0</v>
      </c>
      <c r="BS69" s="2">
        <f t="shared" si="54"/>
        <v>0</v>
      </c>
      <c r="BT69" s="2">
        <f t="shared" si="54"/>
        <v>0</v>
      </c>
      <c r="BU69" s="2">
        <f t="shared" si="54"/>
        <v>0</v>
      </c>
      <c r="BV69" s="2">
        <f t="shared" si="54"/>
        <v>0</v>
      </c>
      <c r="BW69" s="2">
        <f t="shared" si="54"/>
        <v>0</v>
      </c>
      <c r="BX69" s="2">
        <f t="shared" si="54"/>
        <v>0</v>
      </c>
      <c r="BY69" s="2">
        <f t="shared" si="54"/>
        <v>0</v>
      </c>
      <c r="BZ69" s="2">
        <f t="shared" si="54"/>
        <v>0</v>
      </c>
      <c r="CA69" s="2">
        <f t="shared" ref="CA69:DF69" si="55">CA75</f>
        <v>3956.16</v>
      </c>
      <c r="CB69" s="2">
        <f t="shared" si="55"/>
        <v>3956.16</v>
      </c>
      <c r="CC69" s="2">
        <f t="shared" si="55"/>
        <v>0</v>
      </c>
      <c r="CD69" s="2">
        <f t="shared" si="55"/>
        <v>0</v>
      </c>
      <c r="CE69" s="2">
        <f t="shared" si="55"/>
        <v>89.76</v>
      </c>
      <c r="CF69" s="2">
        <f t="shared" si="55"/>
        <v>89.76</v>
      </c>
      <c r="CG69" s="2">
        <f t="shared" si="55"/>
        <v>0</v>
      </c>
      <c r="CH69" s="2">
        <f t="shared" si="55"/>
        <v>89.76</v>
      </c>
      <c r="CI69" s="2">
        <f t="shared" si="55"/>
        <v>0</v>
      </c>
      <c r="CJ69" s="2">
        <f t="shared" si="55"/>
        <v>0</v>
      </c>
      <c r="CK69" s="2">
        <f t="shared" si="55"/>
        <v>0</v>
      </c>
      <c r="CL69" s="2">
        <f t="shared" si="55"/>
        <v>0</v>
      </c>
      <c r="CM69" s="2">
        <f t="shared" si="55"/>
        <v>0</v>
      </c>
      <c r="CN69" s="2">
        <f t="shared" si="55"/>
        <v>0</v>
      </c>
      <c r="CO69" s="2">
        <f t="shared" si="55"/>
        <v>0</v>
      </c>
      <c r="CP69" s="2">
        <f t="shared" si="55"/>
        <v>0</v>
      </c>
      <c r="CQ69" s="2">
        <f t="shared" si="55"/>
        <v>0</v>
      </c>
      <c r="CR69" s="2">
        <f t="shared" si="55"/>
        <v>0</v>
      </c>
      <c r="CS69" s="2">
        <f t="shared" si="55"/>
        <v>0</v>
      </c>
      <c r="CT69" s="2">
        <f t="shared" si="55"/>
        <v>0</v>
      </c>
      <c r="CU69" s="2">
        <f t="shared" si="55"/>
        <v>0</v>
      </c>
      <c r="CV69" s="2">
        <f t="shared" si="55"/>
        <v>0</v>
      </c>
      <c r="CW69" s="2">
        <f t="shared" si="55"/>
        <v>0</v>
      </c>
      <c r="CX69" s="2">
        <f t="shared" si="55"/>
        <v>0</v>
      </c>
      <c r="CY69" s="2">
        <f t="shared" si="55"/>
        <v>0</v>
      </c>
      <c r="CZ69" s="2">
        <f t="shared" si="55"/>
        <v>0</v>
      </c>
      <c r="DA69" s="2">
        <f t="shared" si="55"/>
        <v>0</v>
      </c>
      <c r="DB69" s="2">
        <f t="shared" si="55"/>
        <v>0</v>
      </c>
      <c r="DC69" s="2">
        <f t="shared" si="55"/>
        <v>0</v>
      </c>
      <c r="DD69" s="2">
        <f t="shared" si="55"/>
        <v>0</v>
      </c>
      <c r="DE69" s="2">
        <f t="shared" si="55"/>
        <v>0</v>
      </c>
      <c r="DF69" s="2">
        <f t="shared" si="55"/>
        <v>0</v>
      </c>
      <c r="DG69" s="3">
        <f t="shared" ref="DG69:EL69" si="56">DG75</f>
        <v>0</v>
      </c>
      <c r="DH69" s="3">
        <f t="shared" si="56"/>
        <v>0</v>
      </c>
      <c r="DI69" s="3">
        <f t="shared" si="56"/>
        <v>0</v>
      </c>
      <c r="DJ69" s="3">
        <f t="shared" si="56"/>
        <v>0</v>
      </c>
      <c r="DK69" s="3">
        <f t="shared" si="56"/>
        <v>0</v>
      </c>
      <c r="DL69" s="3">
        <f t="shared" si="56"/>
        <v>0</v>
      </c>
      <c r="DM69" s="3">
        <f t="shared" si="56"/>
        <v>0</v>
      </c>
      <c r="DN69" s="3">
        <f t="shared" si="56"/>
        <v>0</v>
      </c>
      <c r="DO69" s="3">
        <f t="shared" si="56"/>
        <v>0</v>
      </c>
      <c r="DP69" s="3">
        <f t="shared" si="56"/>
        <v>0</v>
      </c>
      <c r="DQ69" s="3">
        <f t="shared" si="56"/>
        <v>0</v>
      </c>
      <c r="DR69" s="3">
        <f t="shared" si="56"/>
        <v>0</v>
      </c>
      <c r="DS69" s="3">
        <f t="shared" si="56"/>
        <v>0</v>
      </c>
      <c r="DT69" s="3">
        <f t="shared" si="56"/>
        <v>0</v>
      </c>
      <c r="DU69" s="3">
        <f t="shared" si="56"/>
        <v>0</v>
      </c>
      <c r="DV69" s="3">
        <f t="shared" si="56"/>
        <v>0</v>
      </c>
      <c r="DW69" s="3">
        <f t="shared" si="56"/>
        <v>0</v>
      </c>
      <c r="DX69" s="3">
        <f t="shared" si="56"/>
        <v>0</v>
      </c>
      <c r="DY69" s="3">
        <f t="shared" si="56"/>
        <v>0</v>
      </c>
      <c r="DZ69" s="3">
        <f t="shared" si="56"/>
        <v>0</v>
      </c>
      <c r="EA69" s="3">
        <f t="shared" si="56"/>
        <v>0</v>
      </c>
      <c r="EB69" s="3">
        <f t="shared" si="56"/>
        <v>0</v>
      </c>
      <c r="EC69" s="3">
        <f t="shared" si="56"/>
        <v>0</v>
      </c>
      <c r="ED69" s="3">
        <f t="shared" si="56"/>
        <v>0</v>
      </c>
      <c r="EE69" s="3">
        <f t="shared" si="56"/>
        <v>0</v>
      </c>
      <c r="EF69" s="3">
        <f t="shared" si="56"/>
        <v>0</v>
      </c>
      <c r="EG69" s="3">
        <f t="shared" si="56"/>
        <v>0</v>
      </c>
      <c r="EH69" s="3">
        <f t="shared" si="56"/>
        <v>0</v>
      </c>
      <c r="EI69" s="3">
        <f t="shared" si="56"/>
        <v>0</v>
      </c>
      <c r="EJ69" s="3">
        <f t="shared" si="56"/>
        <v>0</v>
      </c>
      <c r="EK69" s="3">
        <f t="shared" si="56"/>
        <v>0</v>
      </c>
      <c r="EL69" s="3">
        <f t="shared" si="56"/>
        <v>0</v>
      </c>
      <c r="EM69" s="3">
        <f t="shared" ref="EM69:FR69" si="57">EM75</f>
        <v>0</v>
      </c>
      <c r="EN69" s="3">
        <f t="shared" si="57"/>
        <v>0</v>
      </c>
      <c r="EO69" s="3">
        <f t="shared" si="57"/>
        <v>0</v>
      </c>
      <c r="EP69" s="3">
        <f t="shared" si="57"/>
        <v>0</v>
      </c>
      <c r="EQ69" s="3">
        <f t="shared" si="57"/>
        <v>0</v>
      </c>
      <c r="ER69" s="3">
        <f t="shared" si="57"/>
        <v>0</v>
      </c>
      <c r="ES69" s="3">
        <f t="shared" si="57"/>
        <v>0</v>
      </c>
      <c r="ET69" s="3">
        <f t="shared" si="57"/>
        <v>0</v>
      </c>
      <c r="EU69" s="3">
        <f t="shared" si="57"/>
        <v>0</v>
      </c>
      <c r="EV69" s="3">
        <f t="shared" si="57"/>
        <v>0</v>
      </c>
      <c r="EW69" s="3">
        <f t="shared" si="57"/>
        <v>0</v>
      </c>
      <c r="EX69" s="3">
        <f t="shared" si="57"/>
        <v>0</v>
      </c>
      <c r="EY69" s="3">
        <f t="shared" si="57"/>
        <v>0</v>
      </c>
      <c r="EZ69" s="3">
        <f t="shared" si="57"/>
        <v>0</v>
      </c>
      <c r="FA69" s="3">
        <f t="shared" si="57"/>
        <v>0</v>
      </c>
      <c r="FB69" s="3">
        <f t="shared" si="57"/>
        <v>0</v>
      </c>
      <c r="FC69" s="3">
        <f t="shared" si="57"/>
        <v>0</v>
      </c>
      <c r="FD69" s="3">
        <f t="shared" si="57"/>
        <v>0</v>
      </c>
      <c r="FE69" s="3">
        <f t="shared" si="57"/>
        <v>0</v>
      </c>
      <c r="FF69" s="3">
        <f t="shared" si="57"/>
        <v>0</v>
      </c>
      <c r="FG69" s="3">
        <f t="shared" si="57"/>
        <v>0</v>
      </c>
      <c r="FH69" s="3">
        <f t="shared" si="57"/>
        <v>0</v>
      </c>
      <c r="FI69" s="3">
        <f t="shared" si="57"/>
        <v>0</v>
      </c>
      <c r="FJ69" s="3">
        <f t="shared" si="57"/>
        <v>0</v>
      </c>
      <c r="FK69" s="3">
        <f t="shared" si="57"/>
        <v>0</v>
      </c>
      <c r="FL69" s="3">
        <f t="shared" si="57"/>
        <v>0</v>
      </c>
      <c r="FM69" s="3">
        <f t="shared" si="57"/>
        <v>0</v>
      </c>
      <c r="FN69" s="3">
        <f t="shared" si="57"/>
        <v>0</v>
      </c>
      <c r="FO69" s="3">
        <f t="shared" si="57"/>
        <v>0</v>
      </c>
      <c r="FP69" s="3">
        <f t="shared" si="57"/>
        <v>0</v>
      </c>
      <c r="FQ69" s="3">
        <f t="shared" si="57"/>
        <v>0</v>
      </c>
      <c r="FR69" s="3">
        <f t="shared" si="57"/>
        <v>0</v>
      </c>
      <c r="FS69" s="3">
        <f t="shared" ref="FS69:GX69" si="58">FS75</f>
        <v>0</v>
      </c>
      <c r="FT69" s="3">
        <f t="shared" si="58"/>
        <v>0</v>
      </c>
      <c r="FU69" s="3">
        <f t="shared" si="58"/>
        <v>0</v>
      </c>
      <c r="FV69" s="3">
        <f t="shared" si="58"/>
        <v>0</v>
      </c>
      <c r="FW69" s="3">
        <f t="shared" si="58"/>
        <v>0</v>
      </c>
      <c r="FX69" s="3">
        <f t="shared" si="58"/>
        <v>0</v>
      </c>
      <c r="FY69" s="3">
        <f t="shared" si="58"/>
        <v>0</v>
      </c>
      <c r="FZ69" s="3">
        <f t="shared" si="58"/>
        <v>0</v>
      </c>
      <c r="GA69" s="3">
        <f t="shared" si="58"/>
        <v>0</v>
      </c>
      <c r="GB69" s="3">
        <f t="shared" si="58"/>
        <v>0</v>
      </c>
      <c r="GC69" s="3">
        <f t="shared" si="58"/>
        <v>0</v>
      </c>
      <c r="GD69" s="3">
        <f t="shared" si="58"/>
        <v>0</v>
      </c>
      <c r="GE69" s="3">
        <f t="shared" si="58"/>
        <v>0</v>
      </c>
      <c r="GF69" s="3">
        <f t="shared" si="58"/>
        <v>0</v>
      </c>
      <c r="GG69" s="3">
        <f t="shared" si="58"/>
        <v>0</v>
      </c>
      <c r="GH69" s="3">
        <f t="shared" si="58"/>
        <v>0</v>
      </c>
      <c r="GI69" s="3">
        <f t="shared" si="58"/>
        <v>0</v>
      </c>
      <c r="GJ69" s="3">
        <f t="shared" si="58"/>
        <v>0</v>
      </c>
      <c r="GK69" s="3">
        <f t="shared" si="58"/>
        <v>0</v>
      </c>
      <c r="GL69" s="3">
        <f t="shared" si="58"/>
        <v>0</v>
      </c>
      <c r="GM69" s="3">
        <f t="shared" si="58"/>
        <v>0</v>
      </c>
      <c r="GN69" s="3">
        <f t="shared" si="58"/>
        <v>0</v>
      </c>
      <c r="GO69" s="3">
        <f t="shared" si="58"/>
        <v>0</v>
      </c>
      <c r="GP69" s="3">
        <f t="shared" si="58"/>
        <v>0</v>
      </c>
      <c r="GQ69" s="3">
        <f t="shared" si="58"/>
        <v>0</v>
      </c>
      <c r="GR69" s="3">
        <f t="shared" si="58"/>
        <v>0</v>
      </c>
      <c r="GS69" s="3">
        <f t="shared" si="58"/>
        <v>0</v>
      </c>
      <c r="GT69" s="3">
        <f t="shared" si="58"/>
        <v>0</v>
      </c>
      <c r="GU69" s="3">
        <f t="shared" si="58"/>
        <v>0</v>
      </c>
      <c r="GV69" s="3">
        <f t="shared" si="58"/>
        <v>0</v>
      </c>
      <c r="GW69" s="3">
        <f t="shared" si="58"/>
        <v>0</v>
      </c>
      <c r="GX69" s="3">
        <f t="shared" si="58"/>
        <v>0</v>
      </c>
    </row>
    <row r="71" spans="1:245" x14ac:dyDescent="0.2">
      <c r="A71">
        <v>17</v>
      </c>
      <c r="B71">
        <v>1</v>
      </c>
      <c r="C71">
        <f>ROW(SmtRes!A15)</f>
        <v>15</v>
      </c>
      <c r="D71">
        <f>ROW(EtalonRes!A15)</f>
        <v>15</v>
      </c>
      <c r="E71" t="s">
        <v>116</v>
      </c>
      <c r="F71" t="s">
        <v>33</v>
      </c>
      <c r="G71" t="s">
        <v>287</v>
      </c>
      <c r="H71" t="s">
        <v>18</v>
      </c>
      <c r="I71">
        <v>1</v>
      </c>
      <c r="J71">
        <v>0</v>
      </c>
      <c r="K71">
        <v>1</v>
      </c>
      <c r="O71">
        <f>ROUND(CP71,2)</f>
        <v>735.28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735.28</v>
      </c>
      <c r="T71">
        <f>ROUND(CU71*I71,2)</f>
        <v>0</v>
      </c>
      <c r="U71">
        <f>ROUND(CV71*I71,7)</f>
        <v>1.4516</v>
      </c>
      <c r="V71">
        <f>ROUND(CW71*I71,7)</f>
        <v>0</v>
      </c>
      <c r="W71">
        <f>ROUND(CX71*I71,2)</f>
        <v>0</v>
      </c>
      <c r="X71">
        <f t="shared" ref="X71:Y73" si="59">ROUND(CY71,2)</f>
        <v>1433.8</v>
      </c>
      <c r="Y71">
        <f t="shared" si="59"/>
        <v>477.93</v>
      </c>
      <c r="AA71">
        <v>404132754</v>
      </c>
      <c r="AB71">
        <f>ROUND((AC71+AD71+AF71),6)</f>
        <v>464.512</v>
      </c>
      <c r="AC71">
        <f>ROUND(((ES71*ROUND(38,7))),6)</f>
        <v>0</v>
      </c>
      <c r="AD71">
        <f>ROUND(((((ET71*ROUND((38*0.955),7)))-((EU71*ROUND((38*0.955),7))))+AE71),6)</f>
        <v>0</v>
      </c>
      <c r="AE71">
        <f>ROUND(((EU71*ROUND((38*0.955),7))),6)</f>
        <v>0</v>
      </c>
      <c r="AF71">
        <f>ROUND(((EV71*ROUND((38*0.955),7))),6)</f>
        <v>464.512</v>
      </c>
      <c r="AG71">
        <f>ROUND((AP71),6)</f>
        <v>0</v>
      </c>
      <c r="AH71">
        <f>((EW71*ROUND((38*0.955),7)))</f>
        <v>1.4516</v>
      </c>
      <c r="AI71">
        <f>((EX71*ROUND((38*0.955),7)))</f>
        <v>0</v>
      </c>
      <c r="AJ71">
        <f>(AS71)</f>
        <v>0</v>
      </c>
      <c r="AK71">
        <v>12.8</v>
      </c>
      <c r="AL71">
        <v>0</v>
      </c>
      <c r="AM71">
        <v>0</v>
      </c>
      <c r="AN71">
        <v>0</v>
      </c>
      <c r="AO71">
        <v>12.8</v>
      </c>
      <c r="AP71">
        <v>0</v>
      </c>
      <c r="AQ71">
        <v>0.04</v>
      </c>
      <c r="AR71">
        <v>0</v>
      </c>
      <c r="AS71">
        <v>0</v>
      </c>
      <c r="AT71">
        <v>195</v>
      </c>
      <c r="AU71">
        <v>65</v>
      </c>
      <c r="AV71">
        <v>1</v>
      </c>
      <c r="AW71">
        <v>1</v>
      </c>
      <c r="AZ71">
        <v>1</v>
      </c>
      <c r="BA71">
        <v>1.5829</v>
      </c>
      <c r="BB71">
        <v>1.5277000000000001</v>
      </c>
      <c r="BC71">
        <v>1.5277000000000001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34</v>
      </c>
      <c r="BM71">
        <v>350024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1.5829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195</v>
      </c>
      <c r="CA71">
        <v>65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735.28</v>
      </c>
      <c r="CQ71">
        <f>AC71*BC71</f>
        <v>0</v>
      </c>
      <c r="CR71">
        <f>((((ET71*ROUND((38*0.955),7)))*BB71-((EU71*ROUND((38*0.955),7)))*BS71)+AE71*BS71)</f>
        <v>0</v>
      </c>
      <c r="CS71">
        <f>AE71*BS71</f>
        <v>0</v>
      </c>
      <c r="CT71">
        <f>AF71*BA71</f>
        <v>735.27604480000002</v>
      </c>
      <c r="CU71">
        <f t="shared" ref="CU71:CX73" si="60">AG71</f>
        <v>0</v>
      </c>
      <c r="CV71">
        <f t="shared" si="60"/>
        <v>1.4516</v>
      </c>
      <c r="CW71">
        <f t="shared" si="60"/>
        <v>0</v>
      </c>
      <c r="CX71">
        <f t="shared" si="60"/>
        <v>0</v>
      </c>
      <c r="CY71">
        <f>(((S71+R71)*AT71)/100)</f>
        <v>1433.796</v>
      </c>
      <c r="CZ71">
        <f>(((S71+R71)*AU71)/100)</f>
        <v>477.93199999999996</v>
      </c>
      <c r="DC71" t="s">
        <v>3</v>
      </c>
      <c r="DD71" t="s">
        <v>29</v>
      </c>
      <c r="DE71" t="s">
        <v>30</v>
      </c>
      <c r="DF71" t="s">
        <v>30</v>
      </c>
      <c r="DG71" t="s">
        <v>30</v>
      </c>
      <c r="DH71" t="s">
        <v>3</v>
      </c>
      <c r="DI71" t="s">
        <v>30</v>
      </c>
      <c r="DJ71" t="s">
        <v>30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18</v>
      </c>
      <c r="DW71" t="s">
        <v>18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220299068</v>
      </c>
      <c r="EF71">
        <v>1</v>
      </c>
      <c r="EG71" t="s">
        <v>21</v>
      </c>
      <c r="EH71">
        <v>0</v>
      </c>
      <c r="EI71" t="s">
        <v>3</v>
      </c>
      <c r="EJ71">
        <v>1</v>
      </c>
      <c r="EK71">
        <v>350024</v>
      </c>
      <c r="EL71" t="s">
        <v>22</v>
      </c>
      <c r="EM71" t="s">
        <v>23</v>
      </c>
      <c r="EO71" t="s">
        <v>3</v>
      </c>
      <c r="EQ71">
        <v>0</v>
      </c>
      <c r="ER71">
        <v>12.8</v>
      </c>
      <c r="ES71">
        <v>0</v>
      </c>
      <c r="ET71">
        <v>0</v>
      </c>
      <c r="EU71">
        <v>0</v>
      </c>
      <c r="EV71">
        <v>12.8</v>
      </c>
      <c r="EW71">
        <v>0.04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195</v>
      </c>
      <c r="FY71">
        <v>65</v>
      </c>
      <c r="GA71" t="s">
        <v>3</v>
      </c>
      <c r="GD71">
        <v>1</v>
      </c>
      <c r="GF71">
        <v>-1825996728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2647.01</v>
      </c>
      <c r="GN71">
        <f>IF(OR(BI71=0,BI71=1),GM71-GX71,0)</f>
        <v>2647.01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35</v>
      </c>
      <c r="GV71">
        <f>ROUND(((GT71*ROUND(11,7))),6)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ROW(SmtRes!A18)</f>
        <v>18</v>
      </c>
      <c r="D72">
        <f>ROW(EtalonRes!A18)</f>
        <v>18</v>
      </c>
      <c r="E72" t="s">
        <v>117</v>
      </c>
      <c r="F72" t="s">
        <v>17</v>
      </c>
      <c r="G72" t="s">
        <v>287</v>
      </c>
      <c r="H72" t="s">
        <v>18</v>
      </c>
      <c r="I72">
        <v>1</v>
      </c>
      <c r="J72">
        <v>0</v>
      </c>
      <c r="K72">
        <v>1</v>
      </c>
      <c r="O72">
        <f>ROUND(CP72,2)</f>
        <v>141.66</v>
      </c>
      <c r="P72">
        <f>ROUND(CQ72*I72,2)</f>
        <v>44.88</v>
      </c>
      <c r="Q72">
        <f>ROUND(CR72*I72,2)</f>
        <v>0</v>
      </c>
      <c r="R72">
        <f>ROUND(CS72*I72,2)</f>
        <v>0</v>
      </c>
      <c r="S72">
        <f>ROUND(CT72*I72,2)</f>
        <v>96.78</v>
      </c>
      <c r="T72">
        <f>ROUND(CU72*I72,2)</f>
        <v>0</v>
      </c>
      <c r="U72">
        <f>ROUND(CV72*I72,7)</f>
        <v>0.191</v>
      </c>
      <c r="V72">
        <f>ROUND(CW72*I72,7)</f>
        <v>0</v>
      </c>
      <c r="W72">
        <f>ROUND(CX72*I72,2)</f>
        <v>0</v>
      </c>
      <c r="X72">
        <f t="shared" si="59"/>
        <v>188.72</v>
      </c>
      <c r="Y72">
        <f t="shared" si="59"/>
        <v>62.91</v>
      </c>
      <c r="AA72">
        <v>404132754</v>
      </c>
      <c r="AB72">
        <f>ROUND((AC72+AD72+AF72),6)</f>
        <v>90.519099999999995</v>
      </c>
      <c r="AC72">
        <f>ROUND(((ES72*ROUND(1,7))),6)</f>
        <v>29.38</v>
      </c>
      <c r="AD72">
        <f>ROUND(((((ET72*ROUND((1*0.955),7)))-((EU72*ROUND((1*0.955),7))))+AE72),6)</f>
        <v>0</v>
      </c>
      <c r="AE72">
        <f>ROUND(((EU72*ROUND((1*0.955),7))),6)</f>
        <v>0</v>
      </c>
      <c r="AF72">
        <f>ROUND(((EV72*ROUND((1*0.955),7))),6)</f>
        <v>61.139099999999999</v>
      </c>
      <c r="AG72">
        <f>ROUND((AP72),6)</f>
        <v>0</v>
      </c>
      <c r="AH72">
        <f>((EW72*ROUND((1*0.955),7)))</f>
        <v>0.191</v>
      </c>
      <c r="AI72">
        <f>((EX72*ROUND((1*0.955),7)))</f>
        <v>0</v>
      </c>
      <c r="AJ72">
        <f>(AS72)</f>
        <v>0</v>
      </c>
      <c r="AK72">
        <v>93.4</v>
      </c>
      <c r="AL72">
        <v>29.38</v>
      </c>
      <c r="AM72">
        <v>0</v>
      </c>
      <c r="AN72">
        <v>0</v>
      </c>
      <c r="AO72">
        <v>64.02</v>
      </c>
      <c r="AP72">
        <v>0</v>
      </c>
      <c r="AQ72">
        <v>0.2</v>
      </c>
      <c r="AR72">
        <v>0</v>
      </c>
      <c r="AS72">
        <v>0</v>
      </c>
      <c r="AT72">
        <v>195</v>
      </c>
      <c r="AU72">
        <v>65</v>
      </c>
      <c r="AV72">
        <v>1</v>
      </c>
      <c r="AW72">
        <v>1</v>
      </c>
      <c r="AZ72">
        <v>1</v>
      </c>
      <c r="BA72">
        <v>1.5829</v>
      </c>
      <c r="BB72">
        <v>1.5277000000000001</v>
      </c>
      <c r="BC72">
        <v>1.5277000000000001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19</v>
      </c>
      <c r="BM72">
        <v>350024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1.5829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195</v>
      </c>
      <c r="CA72">
        <v>65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141.66</v>
      </c>
      <c r="CQ72">
        <f>AC72*BC72</f>
        <v>44.883825999999999</v>
      </c>
      <c r="CR72">
        <f>((((ET72*ROUND((1*0.955),7)))*BB72-((EU72*ROUND((1*0.955),7)))*BS72)+AE72*BS72)</f>
        <v>0</v>
      </c>
      <c r="CS72">
        <f>AE72*BS72</f>
        <v>0</v>
      </c>
      <c r="CT72">
        <f>AF72*BA72</f>
        <v>96.777081389999992</v>
      </c>
      <c r="CU72">
        <f t="shared" si="60"/>
        <v>0</v>
      </c>
      <c r="CV72">
        <f t="shared" si="60"/>
        <v>0.191</v>
      </c>
      <c r="CW72">
        <f t="shared" si="60"/>
        <v>0</v>
      </c>
      <c r="CX72">
        <f t="shared" si="60"/>
        <v>0</v>
      </c>
      <c r="CY72">
        <f>(((S72+R72)*AT72)/100)</f>
        <v>188.72099999999998</v>
      </c>
      <c r="CZ72">
        <f>(((S72+R72)*AU72)/100)</f>
        <v>62.906999999999996</v>
      </c>
      <c r="DC72" t="s">
        <v>3</v>
      </c>
      <c r="DD72" t="s">
        <v>39</v>
      </c>
      <c r="DE72" t="s">
        <v>40</v>
      </c>
      <c r="DF72" t="s">
        <v>40</v>
      </c>
      <c r="DG72" t="s">
        <v>40</v>
      </c>
      <c r="DH72" t="s">
        <v>3</v>
      </c>
      <c r="DI72" t="s">
        <v>40</v>
      </c>
      <c r="DJ72" t="s">
        <v>40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18</v>
      </c>
      <c r="DW72" t="s">
        <v>18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220299068</v>
      </c>
      <c r="EF72">
        <v>1</v>
      </c>
      <c r="EG72" t="s">
        <v>21</v>
      </c>
      <c r="EH72">
        <v>0</v>
      </c>
      <c r="EI72" t="s">
        <v>3</v>
      </c>
      <c r="EJ72">
        <v>1</v>
      </c>
      <c r="EK72">
        <v>350024</v>
      </c>
      <c r="EL72" t="s">
        <v>22</v>
      </c>
      <c r="EM72" t="s">
        <v>23</v>
      </c>
      <c r="EO72" t="s">
        <v>3</v>
      </c>
      <c r="EQ72">
        <v>0</v>
      </c>
      <c r="ER72">
        <v>93.4</v>
      </c>
      <c r="ES72">
        <v>29.38</v>
      </c>
      <c r="ET72">
        <v>0</v>
      </c>
      <c r="EU72">
        <v>0</v>
      </c>
      <c r="EV72">
        <v>64.02</v>
      </c>
      <c r="EW72">
        <v>0.2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195</v>
      </c>
      <c r="FY72">
        <v>65</v>
      </c>
      <c r="GA72" t="s">
        <v>3</v>
      </c>
      <c r="GD72">
        <v>1</v>
      </c>
      <c r="GF72">
        <v>1229896016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393.29</v>
      </c>
      <c r="GN72">
        <f>IF(OR(BI72=0,BI72=1),GM72-GX72,0)</f>
        <v>393.29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118</v>
      </c>
      <c r="GV72">
        <f>ROUND(((GT72*ROUND(3,7))),6)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ROW(SmtRes!A21)</f>
        <v>21</v>
      </c>
      <c r="D73">
        <f>ROW(EtalonRes!A21)</f>
        <v>21</v>
      </c>
      <c r="E73" t="s">
        <v>119</v>
      </c>
      <c r="F73" t="s">
        <v>37</v>
      </c>
      <c r="G73" t="s">
        <v>287</v>
      </c>
      <c r="H73" t="s">
        <v>18</v>
      </c>
      <c r="I73">
        <v>1</v>
      </c>
      <c r="J73">
        <v>0</v>
      </c>
      <c r="K73">
        <v>1</v>
      </c>
      <c r="O73">
        <f>ROUND(CP73,2)</f>
        <v>286.82</v>
      </c>
      <c r="P73">
        <f>ROUND(CQ73*I73,2)</f>
        <v>44.88</v>
      </c>
      <c r="Q73">
        <f>ROUND(CR73*I73,2)</f>
        <v>0</v>
      </c>
      <c r="R73">
        <f>ROUND(CS73*I73,2)</f>
        <v>0</v>
      </c>
      <c r="S73">
        <f>ROUND(CT73*I73,2)</f>
        <v>241.94</v>
      </c>
      <c r="T73">
        <f>ROUND(CU73*I73,2)</f>
        <v>0</v>
      </c>
      <c r="U73">
        <f>ROUND(CV73*I73,7)</f>
        <v>0.47749999999999998</v>
      </c>
      <c r="V73">
        <f>ROUND(CW73*I73,7)</f>
        <v>0</v>
      </c>
      <c r="W73">
        <f>ROUND(CX73*I73,2)</f>
        <v>0</v>
      </c>
      <c r="X73">
        <f t="shared" si="59"/>
        <v>471.78</v>
      </c>
      <c r="Y73">
        <f t="shared" si="59"/>
        <v>157.26</v>
      </c>
      <c r="AA73">
        <v>404132754</v>
      </c>
      <c r="AB73">
        <f>ROUND((AC73+AD73+AF73),6)</f>
        <v>182.22774999999999</v>
      </c>
      <c r="AC73">
        <f>ROUND(((ES73*ROUND(1,7))),6)</f>
        <v>29.38</v>
      </c>
      <c r="AD73">
        <f>ROUND(((((ET73*ROUND((1*0.955),7)))-((EU73*ROUND((1*0.955),7))))+AE73),6)</f>
        <v>0</v>
      </c>
      <c r="AE73">
        <f>ROUND(((EU73*ROUND((1*0.955),7))),6)</f>
        <v>0</v>
      </c>
      <c r="AF73">
        <f>ROUND(((EV73*ROUND((1*0.955),7))),6)</f>
        <v>152.84774999999999</v>
      </c>
      <c r="AG73">
        <f>ROUND((AP73),6)</f>
        <v>0</v>
      </c>
      <c r="AH73">
        <f>((EW73*ROUND((1*0.955),7)))</f>
        <v>0.47749999999999998</v>
      </c>
      <c r="AI73">
        <f>((EX73*ROUND((1*0.955),7)))</f>
        <v>0</v>
      </c>
      <c r="AJ73">
        <f>(AS73)</f>
        <v>0</v>
      </c>
      <c r="AK73">
        <v>189.43</v>
      </c>
      <c r="AL73">
        <v>29.38</v>
      </c>
      <c r="AM73">
        <v>0</v>
      </c>
      <c r="AN73">
        <v>0</v>
      </c>
      <c r="AO73">
        <v>160.05000000000001</v>
      </c>
      <c r="AP73">
        <v>0</v>
      </c>
      <c r="AQ73">
        <v>0.5</v>
      </c>
      <c r="AR73">
        <v>0</v>
      </c>
      <c r="AS73">
        <v>0</v>
      </c>
      <c r="AT73">
        <v>195</v>
      </c>
      <c r="AU73">
        <v>65</v>
      </c>
      <c r="AV73">
        <v>1</v>
      </c>
      <c r="AW73">
        <v>1</v>
      </c>
      <c r="AZ73">
        <v>1</v>
      </c>
      <c r="BA73">
        <v>1.5829</v>
      </c>
      <c r="BB73">
        <v>1.5277000000000001</v>
      </c>
      <c r="BC73">
        <v>1.5277000000000001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38</v>
      </c>
      <c r="BM73">
        <v>350024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1.5829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195</v>
      </c>
      <c r="CA73">
        <v>65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(P73+Q73+S73)</f>
        <v>286.82</v>
      </c>
      <c r="CQ73">
        <f>AC73*BC73</f>
        <v>44.883825999999999</v>
      </c>
      <c r="CR73">
        <f>((((ET73*ROUND((1*0.955),7)))*BB73-((EU73*ROUND((1*0.955),7)))*BS73)+AE73*BS73)</f>
        <v>0</v>
      </c>
      <c r="CS73">
        <f>AE73*BS73</f>
        <v>0</v>
      </c>
      <c r="CT73">
        <f>AF73*BA73</f>
        <v>241.94270347499997</v>
      </c>
      <c r="CU73">
        <f t="shared" si="60"/>
        <v>0</v>
      </c>
      <c r="CV73">
        <f t="shared" si="60"/>
        <v>0.47749999999999998</v>
      </c>
      <c r="CW73">
        <f t="shared" si="60"/>
        <v>0</v>
      </c>
      <c r="CX73">
        <f t="shared" si="60"/>
        <v>0</v>
      </c>
      <c r="CY73">
        <f>(((S73+R73)*AT73)/100)</f>
        <v>471.78300000000002</v>
      </c>
      <c r="CZ73">
        <f>(((S73+R73)*AU73)/100)</f>
        <v>157.261</v>
      </c>
      <c r="DC73" t="s">
        <v>3</v>
      </c>
      <c r="DD73" t="s">
        <v>39</v>
      </c>
      <c r="DE73" t="s">
        <v>40</v>
      </c>
      <c r="DF73" t="s">
        <v>40</v>
      </c>
      <c r="DG73" t="s">
        <v>40</v>
      </c>
      <c r="DH73" t="s">
        <v>3</v>
      </c>
      <c r="DI73" t="s">
        <v>40</v>
      </c>
      <c r="DJ73" t="s">
        <v>40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18</v>
      </c>
      <c r="DW73" t="s">
        <v>18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220299068</v>
      </c>
      <c r="EF73">
        <v>1</v>
      </c>
      <c r="EG73" t="s">
        <v>21</v>
      </c>
      <c r="EH73">
        <v>0</v>
      </c>
      <c r="EI73" t="s">
        <v>3</v>
      </c>
      <c r="EJ73">
        <v>1</v>
      </c>
      <c r="EK73">
        <v>350024</v>
      </c>
      <c r="EL73" t="s">
        <v>22</v>
      </c>
      <c r="EM73" t="s">
        <v>23</v>
      </c>
      <c r="EO73" t="s">
        <v>3</v>
      </c>
      <c r="EQ73">
        <v>0</v>
      </c>
      <c r="ER73">
        <v>189.43</v>
      </c>
      <c r="ES73">
        <v>29.38</v>
      </c>
      <c r="ET73">
        <v>0</v>
      </c>
      <c r="EU73">
        <v>0</v>
      </c>
      <c r="EV73">
        <v>160.05000000000001</v>
      </c>
      <c r="EW73">
        <v>0.5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195</v>
      </c>
      <c r="FY73">
        <v>65</v>
      </c>
      <c r="GA73" t="s">
        <v>3</v>
      </c>
      <c r="GD73">
        <v>1</v>
      </c>
      <c r="GF73">
        <v>-1487162914</v>
      </c>
      <c r="GG73">
        <v>2</v>
      </c>
      <c r="GH73">
        <v>1</v>
      </c>
      <c r="GI73">
        <v>3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915.86</v>
      </c>
      <c r="GN73">
        <f>IF(OR(BI73=0,BI73=1),GM73-GX73,0)</f>
        <v>915.86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39</v>
      </c>
      <c r="GV73">
        <f>ROUND(((GT73*ROUND(1,7))),6)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">
      <c r="A75" s="2">
        <v>51</v>
      </c>
      <c r="B75" s="2">
        <f>B67</f>
        <v>1</v>
      </c>
      <c r="C75" s="2">
        <f>A67</f>
        <v>4</v>
      </c>
      <c r="D75" s="2">
        <f>ROW(A67)</f>
        <v>67</v>
      </c>
      <c r="E75" s="2"/>
      <c r="F75" s="2" t="str">
        <f>IF(F67&lt;&gt;"",F67,"")</f>
        <v>Новый раздел</v>
      </c>
      <c r="G75" s="2" t="str">
        <f>IF(G67&lt;&gt;"",G67,"")</f>
        <v>Техническое обслуживание коммутатора TP-Link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1">ROUND(AB75,2)</f>
        <v>1163.76</v>
      </c>
      <c r="P75" s="2">
        <f t="shared" si="61"/>
        <v>89.76</v>
      </c>
      <c r="Q75" s="2">
        <f t="shared" si="61"/>
        <v>0</v>
      </c>
      <c r="R75" s="2">
        <f t="shared" si="61"/>
        <v>0</v>
      </c>
      <c r="S75" s="2">
        <f t="shared" si="61"/>
        <v>1074</v>
      </c>
      <c r="T75" s="2">
        <f t="shared" si="61"/>
        <v>0</v>
      </c>
      <c r="U75" s="2">
        <f>AH75</f>
        <v>2.1200999999999999</v>
      </c>
      <c r="V75" s="2">
        <f>AI75</f>
        <v>0</v>
      </c>
      <c r="W75" s="2">
        <f>ROUND(AJ75,2)</f>
        <v>0</v>
      </c>
      <c r="X75" s="2">
        <f>ROUND(AK75,2)</f>
        <v>2094.3000000000002</v>
      </c>
      <c r="Y75" s="2">
        <f>ROUND(AL75,2)</f>
        <v>698.1</v>
      </c>
      <c r="Z75" s="2"/>
      <c r="AA75" s="2"/>
      <c r="AB75" s="2">
        <f>ROUND(SUMIF(AA71:AA73,"=404132754",O71:O73),2)</f>
        <v>1163.76</v>
      </c>
      <c r="AC75" s="2">
        <f>ROUND(SUMIF(AA71:AA73,"=404132754",P71:P73),2)</f>
        <v>89.76</v>
      </c>
      <c r="AD75" s="2">
        <f>ROUND(SUMIF(AA71:AA73,"=404132754",Q71:Q73),2)</f>
        <v>0</v>
      </c>
      <c r="AE75" s="2">
        <f>ROUND(SUMIF(AA71:AA73,"=404132754",R71:R73),2)</f>
        <v>0</v>
      </c>
      <c r="AF75" s="2">
        <f>ROUND(SUMIF(AA71:AA73,"=404132754",S71:S73),2)</f>
        <v>1074</v>
      </c>
      <c r="AG75" s="2">
        <f>ROUND(SUMIF(AA71:AA73,"=404132754",T71:T73),2)</f>
        <v>0</v>
      </c>
      <c r="AH75" s="2">
        <f>SUMIF(AA71:AA73,"=404132754",U71:U73)</f>
        <v>2.1200999999999999</v>
      </c>
      <c r="AI75" s="2">
        <f>SUMIF(AA71:AA73,"=404132754",V71:V73)</f>
        <v>0</v>
      </c>
      <c r="AJ75" s="2">
        <f>ROUND(SUMIF(AA71:AA73,"=404132754",W71:W73),2)</f>
        <v>0</v>
      </c>
      <c r="AK75" s="2">
        <f>ROUND(SUMIF(AA71:AA73,"=404132754",X71:X73),2)</f>
        <v>2094.3000000000002</v>
      </c>
      <c r="AL75" s="2">
        <f>ROUND(SUMIF(AA71:AA73,"=404132754",Y71:Y73),2)</f>
        <v>698.1</v>
      </c>
      <c r="AM75" s="2"/>
      <c r="AN75" s="2"/>
      <c r="AO75" s="2">
        <f t="shared" ref="AO75:BD75" si="62">ROUND(BX75,2)</f>
        <v>0</v>
      </c>
      <c r="AP75" s="2">
        <f t="shared" si="62"/>
        <v>0</v>
      </c>
      <c r="AQ75" s="2">
        <f t="shared" si="62"/>
        <v>0</v>
      </c>
      <c r="AR75" s="2">
        <f t="shared" si="62"/>
        <v>3956.16</v>
      </c>
      <c r="AS75" s="2">
        <f t="shared" si="62"/>
        <v>3956.16</v>
      </c>
      <c r="AT75" s="2">
        <f t="shared" si="62"/>
        <v>0</v>
      </c>
      <c r="AU75" s="2">
        <f t="shared" si="62"/>
        <v>0</v>
      </c>
      <c r="AV75" s="2">
        <f t="shared" si="62"/>
        <v>89.76</v>
      </c>
      <c r="AW75" s="2">
        <f t="shared" si="62"/>
        <v>89.76</v>
      </c>
      <c r="AX75" s="2">
        <f t="shared" si="62"/>
        <v>0</v>
      </c>
      <c r="AY75" s="2">
        <f t="shared" si="62"/>
        <v>89.76</v>
      </c>
      <c r="AZ75" s="2">
        <f t="shared" si="62"/>
        <v>0</v>
      </c>
      <c r="BA75" s="2">
        <f t="shared" si="62"/>
        <v>0</v>
      </c>
      <c r="BB75" s="2">
        <f t="shared" si="62"/>
        <v>0</v>
      </c>
      <c r="BC75" s="2">
        <f t="shared" si="62"/>
        <v>0</v>
      </c>
      <c r="BD75" s="2">
        <f t="shared" si="62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ROUND(SUMIF(AA71:AA73,"=404132754",FQ71:FQ73),2)</f>
        <v>0</v>
      </c>
      <c r="BY75" s="2">
        <f>ROUND(SUMIF(AA71:AA73,"=404132754",FR71:FR73),2)</f>
        <v>0</v>
      </c>
      <c r="BZ75" s="2">
        <f>ROUND(SUMIF(AA71:AA73,"=404132754",GL71:GL73),2)</f>
        <v>0</v>
      </c>
      <c r="CA75" s="2">
        <f>ROUND(SUMIF(AA71:AA73,"=404132754",GM71:GM73),2)</f>
        <v>3956.16</v>
      </c>
      <c r="CB75" s="2">
        <f>ROUND(SUMIF(AA71:AA73,"=404132754",GN71:GN73),2)</f>
        <v>3956.16</v>
      </c>
      <c r="CC75" s="2">
        <f>ROUND(SUMIF(AA71:AA73,"=404132754",GO71:GO73),2)</f>
        <v>0</v>
      </c>
      <c r="CD75" s="2">
        <f>ROUND(SUMIF(AA71:AA73,"=404132754",GP71:GP73),2)</f>
        <v>0</v>
      </c>
      <c r="CE75" s="2">
        <f>AC75-BX75</f>
        <v>89.76</v>
      </c>
      <c r="CF75" s="2">
        <f>AC75-BY75</f>
        <v>89.76</v>
      </c>
      <c r="CG75" s="2">
        <f>BX75-BZ75</f>
        <v>0</v>
      </c>
      <c r="CH75" s="2">
        <f>AC75-BX75-BY75+BZ75</f>
        <v>89.76</v>
      </c>
      <c r="CI75" s="2">
        <f>BY75-BZ75</f>
        <v>0</v>
      </c>
      <c r="CJ75" s="2">
        <f>ROUND(SUMIF(AA71:AA73,"=404132754",GX71:GX73),2)</f>
        <v>0</v>
      </c>
      <c r="CK75" s="2">
        <f>ROUND(SUMIF(AA71:AA73,"=404132754",GY71:GY73),2)</f>
        <v>0</v>
      </c>
      <c r="CL75" s="2">
        <f>ROUND(SUMIF(AA71:AA73,"=404132754",GZ71:GZ73),2)</f>
        <v>0</v>
      </c>
      <c r="CM75" s="2">
        <f>ROUND(SUMIF(AA71:AA73,"=404132754",HD71:HD73),2)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1163.76</v>
      </c>
      <c r="G77" s="4" t="s">
        <v>61</v>
      </c>
      <c r="H77" s="4" t="s">
        <v>62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1163.76</v>
      </c>
      <c r="X77" s="4">
        <v>1</v>
      </c>
      <c r="Y77" s="4">
        <v>1163.76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89.76</v>
      </c>
      <c r="G78" s="4" t="s">
        <v>63</v>
      </c>
      <c r="H78" s="4" t="s">
        <v>64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89.76</v>
      </c>
      <c r="X78" s="4">
        <v>1</v>
      </c>
      <c r="Y78" s="4">
        <v>89.76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65</v>
      </c>
      <c r="H79" s="4" t="s">
        <v>66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89.76</v>
      </c>
      <c r="G80" s="4" t="s">
        <v>67</v>
      </c>
      <c r="H80" s="4" t="s">
        <v>68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89.76</v>
      </c>
      <c r="X80" s="4">
        <v>1</v>
      </c>
      <c r="Y80" s="4">
        <v>89.76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89.76</v>
      </c>
      <c r="G81" s="4" t="s">
        <v>69</v>
      </c>
      <c r="H81" s="4" t="s">
        <v>70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89.76</v>
      </c>
      <c r="X81" s="4">
        <v>1</v>
      </c>
      <c r="Y81" s="4">
        <v>89.76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71</v>
      </c>
      <c r="H82" s="4" t="s">
        <v>72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89.76</v>
      </c>
      <c r="G83" s="4" t="s">
        <v>73</v>
      </c>
      <c r="H83" s="4" t="s">
        <v>74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89.76</v>
      </c>
      <c r="X83" s="4">
        <v>1</v>
      </c>
      <c r="Y83" s="4">
        <v>89.76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75</v>
      </c>
      <c r="H84" s="4" t="s">
        <v>76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77</v>
      </c>
      <c r="H85" s="4" t="s">
        <v>78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79</v>
      </c>
      <c r="H86" s="4" t="s">
        <v>80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81</v>
      </c>
      <c r="H87" s="4" t="s">
        <v>82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83</v>
      </c>
      <c r="H88" s="4" t="s">
        <v>84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85</v>
      </c>
      <c r="H89" s="4" t="s">
        <v>86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1074</v>
      </c>
      <c r="G90" s="4" t="s">
        <v>87</v>
      </c>
      <c r="H90" s="4" t="s">
        <v>88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1074</v>
      </c>
      <c r="X90" s="4">
        <v>1</v>
      </c>
      <c r="Y90" s="4">
        <v>1074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89</v>
      </c>
      <c r="H91" s="4" t="s">
        <v>90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3956.16</v>
      </c>
      <c r="G92" s="4" t="s">
        <v>91</v>
      </c>
      <c r="H92" s="4" t="s">
        <v>92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3956.16</v>
      </c>
      <c r="X92" s="4">
        <v>1</v>
      </c>
      <c r="Y92" s="4">
        <v>3956.16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93</v>
      </c>
      <c r="H93" s="4" t="s">
        <v>94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95</v>
      </c>
      <c r="H94" s="4" t="s">
        <v>96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97</v>
      </c>
      <c r="H95" s="4" t="s">
        <v>98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99</v>
      </c>
      <c r="H96" s="4" t="s">
        <v>100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ROUND(Source!U75,O97)</f>
        <v>2.1200999999999999</v>
      </c>
      <c r="G97" s="4" t="s">
        <v>101</v>
      </c>
      <c r="H97" s="4" t="s">
        <v>102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2.1200999999999999</v>
      </c>
      <c r="X97" s="4">
        <v>1</v>
      </c>
      <c r="Y97" s="4">
        <v>2.1200999999999999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ROUND(Source!V75,O98)</f>
        <v>0</v>
      </c>
      <c r="G98" s="4" t="s">
        <v>103</v>
      </c>
      <c r="H98" s="4" t="s">
        <v>104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105</v>
      </c>
      <c r="H99" s="4" t="s">
        <v>106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107</v>
      </c>
      <c r="H100" s="4" t="s">
        <v>108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2094.3000000000002</v>
      </c>
      <c r="G101" s="4" t="s">
        <v>109</v>
      </c>
      <c r="H101" s="4" t="s">
        <v>110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2094.3000000000002</v>
      </c>
      <c r="X101" s="4">
        <v>1</v>
      </c>
      <c r="Y101" s="4">
        <v>2094.3000000000002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698.1</v>
      </c>
      <c r="G102" s="4" t="s">
        <v>111</v>
      </c>
      <c r="H102" s="4" t="s">
        <v>112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698.1</v>
      </c>
      <c r="X102" s="4">
        <v>1</v>
      </c>
      <c r="Y102" s="4">
        <v>698.1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3956.16</v>
      </c>
      <c r="G103" s="4" t="s">
        <v>113</v>
      </c>
      <c r="H103" s="4" t="s">
        <v>114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3956.1600000000003</v>
      </c>
      <c r="X103" s="4">
        <v>1</v>
      </c>
      <c r="Y103" s="4">
        <v>3956.1600000000003</v>
      </c>
      <c r="Z103" s="4"/>
      <c r="AA103" s="4"/>
      <c r="AB103" s="4"/>
    </row>
    <row r="105" spans="1:245" x14ac:dyDescent="0.2">
      <c r="A105" s="1">
        <v>4</v>
      </c>
      <c r="B105" s="1">
        <v>1</v>
      </c>
      <c r="C105" s="1"/>
      <c r="D105" s="1">
        <f>ROW(A111)</f>
        <v>111</v>
      </c>
      <c r="E105" s="1"/>
      <c r="F105" s="1" t="s">
        <v>14</v>
      </c>
      <c r="G105" s="1" t="s">
        <v>120</v>
      </c>
      <c r="H105" s="1" t="s">
        <v>3</v>
      </c>
      <c r="I105" s="1">
        <v>0</v>
      </c>
      <c r="J105" s="1"/>
      <c r="K105" s="1">
        <v>0</v>
      </c>
      <c r="L105" s="1"/>
      <c r="M105" s="1" t="s">
        <v>3</v>
      </c>
      <c r="N105" s="1"/>
      <c r="O105" s="1"/>
      <c r="P105" s="1"/>
      <c r="Q105" s="1"/>
      <c r="R105" s="1"/>
      <c r="S105" s="1">
        <v>0</v>
      </c>
      <c r="T105" s="1"/>
      <c r="U105" s="1" t="s">
        <v>3</v>
      </c>
      <c r="V105" s="1">
        <v>0</v>
      </c>
      <c r="W105" s="1"/>
      <c r="X105" s="1"/>
      <c r="Y105" s="1"/>
      <c r="Z105" s="1"/>
      <c r="AA105" s="1"/>
      <c r="AB105" s="1" t="s">
        <v>3</v>
      </c>
      <c r="AC105" s="1" t="s">
        <v>3</v>
      </c>
      <c r="AD105" s="1" t="s">
        <v>3</v>
      </c>
      <c r="AE105" s="1" t="s">
        <v>3</v>
      </c>
      <c r="AF105" s="1" t="s">
        <v>3</v>
      </c>
      <c r="AG105" s="1" t="s">
        <v>3</v>
      </c>
      <c r="AH105" s="1"/>
      <c r="AI105" s="1"/>
      <c r="AJ105" s="1"/>
      <c r="AK105" s="1"/>
      <c r="AL105" s="1"/>
      <c r="AM105" s="1"/>
      <c r="AN105" s="1"/>
      <c r="AO105" s="1"/>
      <c r="AP105" s="1" t="s">
        <v>3</v>
      </c>
      <c r="AQ105" s="1" t="s">
        <v>3</v>
      </c>
      <c r="AR105" s="1" t="s">
        <v>3</v>
      </c>
      <c r="AS105" s="1"/>
      <c r="AT105" s="1"/>
      <c r="AU105" s="1"/>
      <c r="AV105" s="1"/>
      <c r="AW105" s="1"/>
      <c r="AX105" s="1"/>
      <c r="AY105" s="1"/>
      <c r="AZ105" s="1" t="s">
        <v>3</v>
      </c>
      <c r="BA105" s="1"/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3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3</v>
      </c>
      <c r="BO105" s="1" t="s">
        <v>3</v>
      </c>
      <c r="BP105" s="1" t="s">
        <v>3</v>
      </c>
      <c r="BQ105" s="1"/>
      <c r="BR105" s="1"/>
      <c r="BS105" s="1"/>
      <c r="BT105" s="1"/>
      <c r="BU105" s="1"/>
      <c r="BV105" s="1"/>
      <c r="BW105" s="1"/>
      <c r="BX105" s="1">
        <v>0</v>
      </c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>
        <v>0</v>
      </c>
    </row>
    <row r="107" spans="1:245" x14ac:dyDescent="0.2">
      <c r="A107" s="2">
        <v>52</v>
      </c>
      <c r="B107" s="2">
        <f t="shared" ref="B107:G107" si="63">B111</f>
        <v>1</v>
      </c>
      <c r="C107" s="2">
        <f t="shared" si="63"/>
        <v>4</v>
      </c>
      <c r="D107" s="2">
        <f t="shared" si="63"/>
        <v>105</v>
      </c>
      <c r="E107" s="2">
        <f t="shared" si="63"/>
        <v>0</v>
      </c>
      <c r="F107" s="2" t="str">
        <f t="shared" si="63"/>
        <v>Новый раздел</v>
      </c>
      <c r="G107" s="2" t="str">
        <f t="shared" si="63"/>
        <v>Техническое обслуживание ПАтч-панель</v>
      </c>
      <c r="H107" s="2"/>
      <c r="I107" s="2"/>
      <c r="J107" s="2"/>
      <c r="K107" s="2"/>
      <c r="L107" s="2"/>
      <c r="M107" s="2"/>
      <c r="N107" s="2"/>
      <c r="O107" s="2">
        <f t="shared" ref="O107:AT107" si="64">O111</f>
        <v>1950.05</v>
      </c>
      <c r="P107" s="2">
        <f t="shared" si="64"/>
        <v>14.51</v>
      </c>
      <c r="Q107" s="2">
        <f t="shared" si="64"/>
        <v>0</v>
      </c>
      <c r="R107" s="2">
        <f t="shared" si="64"/>
        <v>0</v>
      </c>
      <c r="S107" s="2">
        <f t="shared" si="64"/>
        <v>1935.54</v>
      </c>
      <c r="T107" s="2">
        <f t="shared" si="64"/>
        <v>0</v>
      </c>
      <c r="U107" s="2">
        <f t="shared" si="64"/>
        <v>3.82</v>
      </c>
      <c r="V107" s="2">
        <f t="shared" si="64"/>
        <v>0</v>
      </c>
      <c r="W107" s="2">
        <f t="shared" si="64"/>
        <v>0</v>
      </c>
      <c r="X107" s="2">
        <f t="shared" si="64"/>
        <v>3774.3</v>
      </c>
      <c r="Y107" s="2">
        <f t="shared" si="64"/>
        <v>1258.0999999999999</v>
      </c>
      <c r="Z107" s="2">
        <f t="shared" si="64"/>
        <v>0</v>
      </c>
      <c r="AA107" s="2">
        <f t="shared" si="64"/>
        <v>0</v>
      </c>
      <c r="AB107" s="2">
        <f t="shared" si="64"/>
        <v>1950.05</v>
      </c>
      <c r="AC107" s="2">
        <f t="shared" si="64"/>
        <v>14.51</v>
      </c>
      <c r="AD107" s="2">
        <f t="shared" si="64"/>
        <v>0</v>
      </c>
      <c r="AE107" s="2">
        <f t="shared" si="64"/>
        <v>0</v>
      </c>
      <c r="AF107" s="2">
        <f t="shared" si="64"/>
        <v>1935.54</v>
      </c>
      <c r="AG107" s="2">
        <f t="shared" si="64"/>
        <v>0</v>
      </c>
      <c r="AH107" s="2">
        <f t="shared" si="64"/>
        <v>3.82</v>
      </c>
      <c r="AI107" s="2">
        <f t="shared" si="64"/>
        <v>0</v>
      </c>
      <c r="AJ107" s="2">
        <f t="shared" si="64"/>
        <v>0</v>
      </c>
      <c r="AK107" s="2">
        <f t="shared" si="64"/>
        <v>3774.3</v>
      </c>
      <c r="AL107" s="2">
        <f t="shared" si="64"/>
        <v>1258.0999999999999</v>
      </c>
      <c r="AM107" s="2">
        <f t="shared" si="64"/>
        <v>0</v>
      </c>
      <c r="AN107" s="2">
        <f t="shared" si="64"/>
        <v>0</v>
      </c>
      <c r="AO107" s="2">
        <f t="shared" si="64"/>
        <v>0</v>
      </c>
      <c r="AP107" s="2">
        <f t="shared" si="64"/>
        <v>0</v>
      </c>
      <c r="AQ107" s="2">
        <f t="shared" si="64"/>
        <v>0</v>
      </c>
      <c r="AR107" s="2">
        <f t="shared" si="64"/>
        <v>6982.45</v>
      </c>
      <c r="AS107" s="2">
        <f t="shared" si="64"/>
        <v>6982.45</v>
      </c>
      <c r="AT107" s="2">
        <f t="shared" si="64"/>
        <v>0</v>
      </c>
      <c r="AU107" s="2">
        <f t="shared" ref="AU107:BZ107" si="65">AU111</f>
        <v>0</v>
      </c>
      <c r="AV107" s="2">
        <f t="shared" si="65"/>
        <v>14.51</v>
      </c>
      <c r="AW107" s="2">
        <f t="shared" si="65"/>
        <v>14.51</v>
      </c>
      <c r="AX107" s="2">
        <f t="shared" si="65"/>
        <v>0</v>
      </c>
      <c r="AY107" s="2">
        <f t="shared" si="65"/>
        <v>14.51</v>
      </c>
      <c r="AZ107" s="2">
        <f t="shared" si="65"/>
        <v>0</v>
      </c>
      <c r="BA107" s="2">
        <f t="shared" si="65"/>
        <v>0</v>
      </c>
      <c r="BB107" s="2">
        <f t="shared" si="65"/>
        <v>0</v>
      </c>
      <c r="BC107" s="2">
        <f t="shared" si="65"/>
        <v>0</v>
      </c>
      <c r="BD107" s="2">
        <f t="shared" si="65"/>
        <v>0</v>
      </c>
      <c r="BE107" s="2">
        <f t="shared" si="65"/>
        <v>0</v>
      </c>
      <c r="BF107" s="2">
        <f t="shared" si="65"/>
        <v>0</v>
      </c>
      <c r="BG107" s="2">
        <f t="shared" si="65"/>
        <v>0</v>
      </c>
      <c r="BH107" s="2">
        <f t="shared" si="65"/>
        <v>0</v>
      </c>
      <c r="BI107" s="2">
        <f t="shared" si="65"/>
        <v>0</v>
      </c>
      <c r="BJ107" s="2">
        <f t="shared" si="65"/>
        <v>0</v>
      </c>
      <c r="BK107" s="2">
        <f t="shared" si="65"/>
        <v>0</v>
      </c>
      <c r="BL107" s="2">
        <f t="shared" si="65"/>
        <v>0</v>
      </c>
      <c r="BM107" s="2">
        <f t="shared" si="65"/>
        <v>0</v>
      </c>
      <c r="BN107" s="2">
        <f t="shared" si="65"/>
        <v>0</v>
      </c>
      <c r="BO107" s="2">
        <f t="shared" si="65"/>
        <v>0</v>
      </c>
      <c r="BP107" s="2">
        <f t="shared" si="65"/>
        <v>0</v>
      </c>
      <c r="BQ107" s="2">
        <f t="shared" si="65"/>
        <v>0</v>
      </c>
      <c r="BR107" s="2">
        <f t="shared" si="65"/>
        <v>0</v>
      </c>
      <c r="BS107" s="2">
        <f t="shared" si="65"/>
        <v>0</v>
      </c>
      <c r="BT107" s="2">
        <f t="shared" si="65"/>
        <v>0</v>
      </c>
      <c r="BU107" s="2">
        <f t="shared" si="65"/>
        <v>0</v>
      </c>
      <c r="BV107" s="2">
        <f t="shared" si="65"/>
        <v>0</v>
      </c>
      <c r="BW107" s="2">
        <f t="shared" si="65"/>
        <v>0</v>
      </c>
      <c r="BX107" s="2">
        <f t="shared" si="65"/>
        <v>0</v>
      </c>
      <c r="BY107" s="2">
        <f t="shared" si="65"/>
        <v>0</v>
      </c>
      <c r="BZ107" s="2">
        <f t="shared" si="65"/>
        <v>0</v>
      </c>
      <c r="CA107" s="2">
        <f t="shared" ref="CA107:DF107" si="66">CA111</f>
        <v>6982.45</v>
      </c>
      <c r="CB107" s="2">
        <f t="shared" si="66"/>
        <v>6982.45</v>
      </c>
      <c r="CC107" s="2">
        <f t="shared" si="66"/>
        <v>0</v>
      </c>
      <c r="CD107" s="2">
        <f t="shared" si="66"/>
        <v>0</v>
      </c>
      <c r="CE107" s="2">
        <f t="shared" si="66"/>
        <v>14.51</v>
      </c>
      <c r="CF107" s="2">
        <f t="shared" si="66"/>
        <v>14.51</v>
      </c>
      <c r="CG107" s="2">
        <f t="shared" si="66"/>
        <v>0</v>
      </c>
      <c r="CH107" s="2">
        <f t="shared" si="66"/>
        <v>14.51</v>
      </c>
      <c r="CI107" s="2">
        <f t="shared" si="66"/>
        <v>0</v>
      </c>
      <c r="CJ107" s="2">
        <f t="shared" si="66"/>
        <v>0</v>
      </c>
      <c r="CK107" s="2">
        <f t="shared" si="66"/>
        <v>0</v>
      </c>
      <c r="CL107" s="2">
        <f t="shared" si="66"/>
        <v>0</v>
      </c>
      <c r="CM107" s="2">
        <f t="shared" si="66"/>
        <v>0</v>
      </c>
      <c r="CN107" s="2">
        <f t="shared" si="66"/>
        <v>0</v>
      </c>
      <c r="CO107" s="2">
        <f t="shared" si="66"/>
        <v>0</v>
      </c>
      <c r="CP107" s="2">
        <f t="shared" si="66"/>
        <v>0</v>
      </c>
      <c r="CQ107" s="2">
        <f t="shared" si="66"/>
        <v>0</v>
      </c>
      <c r="CR107" s="2">
        <f t="shared" si="66"/>
        <v>0</v>
      </c>
      <c r="CS107" s="2">
        <f t="shared" si="66"/>
        <v>0</v>
      </c>
      <c r="CT107" s="2">
        <f t="shared" si="66"/>
        <v>0</v>
      </c>
      <c r="CU107" s="2">
        <f t="shared" si="66"/>
        <v>0</v>
      </c>
      <c r="CV107" s="2">
        <f t="shared" si="66"/>
        <v>0</v>
      </c>
      <c r="CW107" s="2">
        <f t="shared" si="66"/>
        <v>0</v>
      </c>
      <c r="CX107" s="2">
        <f t="shared" si="66"/>
        <v>0</v>
      </c>
      <c r="CY107" s="2">
        <f t="shared" si="66"/>
        <v>0</v>
      </c>
      <c r="CZ107" s="2">
        <f t="shared" si="66"/>
        <v>0</v>
      </c>
      <c r="DA107" s="2">
        <f t="shared" si="66"/>
        <v>0</v>
      </c>
      <c r="DB107" s="2">
        <f t="shared" si="66"/>
        <v>0</v>
      </c>
      <c r="DC107" s="2">
        <f t="shared" si="66"/>
        <v>0</v>
      </c>
      <c r="DD107" s="2">
        <f t="shared" si="66"/>
        <v>0</v>
      </c>
      <c r="DE107" s="2">
        <f t="shared" si="66"/>
        <v>0</v>
      </c>
      <c r="DF107" s="2">
        <f t="shared" si="66"/>
        <v>0</v>
      </c>
      <c r="DG107" s="3">
        <f t="shared" ref="DG107:EL107" si="67">DG111</f>
        <v>0</v>
      </c>
      <c r="DH107" s="3">
        <f t="shared" si="67"/>
        <v>0</v>
      </c>
      <c r="DI107" s="3">
        <f t="shared" si="67"/>
        <v>0</v>
      </c>
      <c r="DJ107" s="3">
        <f t="shared" si="67"/>
        <v>0</v>
      </c>
      <c r="DK107" s="3">
        <f t="shared" si="67"/>
        <v>0</v>
      </c>
      <c r="DL107" s="3">
        <f t="shared" si="67"/>
        <v>0</v>
      </c>
      <c r="DM107" s="3">
        <f t="shared" si="67"/>
        <v>0</v>
      </c>
      <c r="DN107" s="3">
        <f t="shared" si="67"/>
        <v>0</v>
      </c>
      <c r="DO107" s="3">
        <f t="shared" si="67"/>
        <v>0</v>
      </c>
      <c r="DP107" s="3">
        <f t="shared" si="67"/>
        <v>0</v>
      </c>
      <c r="DQ107" s="3">
        <f t="shared" si="67"/>
        <v>0</v>
      </c>
      <c r="DR107" s="3">
        <f t="shared" si="67"/>
        <v>0</v>
      </c>
      <c r="DS107" s="3">
        <f t="shared" si="67"/>
        <v>0</v>
      </c>
      <c r="DT107" s="3">
        <f t="shared" si="67"/>
        <v>0</v>
      </c>
      <c r="DU107" s="3">
        <f t="shared" si="67"/>
        <v>0</v>
      </c>
      <c r="DV107" s="3">
        <f t="shared" si="67"/>
        <v>0</v>
      </c>
      <c r="DW107" s="3">
        <f t="shared" si="67"/>
        <v>0</v>
      </c>
      <c r="DX107" s="3">
        <f t="shared" si="67"/>
        <v>0</v>
      </c>
      <c r="DY107" s="3">
        <f t="shared" si="67"/>
        <v>0</v>
      </c>
      <c r="DZ107" s="3">
        <f t="shared" si="67"/>
        <v>0</v>
      </c>
      <c r="EA107" s="3">
        <f t="shared" si="67"/>
        <v>0</v>
      </c>
      <c r="EB107" s="3">
        <f t="shared" si="67"/>
        <v>0</v>
      </c>
      <c r="EC107" s="3">
        <f t="shared" si="67"/>
        <v>0</v>
      </c>
      <c r="ED107" s="3">
        <f t="shared" si="67"/>
        <v>0</v>
      </c>
      <c r="EE107" s="3">
        <f t="shared" si="67"/>
        <v>0</v>
      </c>
      <c r="EF107" s="3">
        <f t="shared" si="67"/>
        <v>0</v>
      </c>
      <c r="EG107" s="3">
        <f t="shared" si="67"/>
        <v>0</v>
      </c>
      <c r="EH107" s="3">
        <f t="shared" si="67"/>
        <v>0</v>
      </c>
      <c r="EI107" s="3">
        <f t="shared" si="67"/>
        <v>0</v>
      </c>
      <c r="EJ107" s="3">
        <f t="shared" si="67"/>
        <v>0</v>
      </c>
      <c r="EK107" s="3">
        <f t="shared" si="67"/>
        <v>0</v>
      </c>
      <c r="EL107" s="3">
        <f t="shared" si="67"/>
        <v>0</v>
      </c>
      <c r="EM107" s="3">
        <f t="shared" ref="EM107:FR107" si="68">EM111</f>
        <v>0</v>
      </c>
      <c r="EN107" s="3">
        <f t="shared" si="68"/>
        <v>0</v>
      </c>
      <c r="EO107" s="3">
        <f t="shared" si="68"/>
        <v>0</v>
      </c>
      <c r="EP107" s="3">
        <f t="shared" si="68"/>
        <v>0</v>
      </c>
      <c r="EQ107" s="3">
        <f t="shared" si="68"/>
        <v>0</v>
      </c>
      <c r="ER107" s="3">
        <f t="shared" si="68"/>
        <v>0</v>
      </c>
      <c r="ES107" s="3">
        <f t="shared" si="68"/>
        <v>0</v>
      </c>
      <c r="ET107" s="3">
        <f t="shared" si="68"/>
        <v>0</v>
      </c>
      <c r="EU107" s="3">
        <f t="shared" si="68"/>
        <v>0</v>
      </c>
      <c r="EV107" s="3">
        <f t="shared" si="68"/>
        <v>0</v>
      </c>
      <c r="EW107" s="3">
        <f t="shared" si="68"/>
        <v>0</v>
      </c>
      <c r="EX107" s="3">
        <f t="shared" si="68"/>
        <v>0</v>
      </c>
      <c r="EY107" s="3">
        <f t="shared" si="68"/>
        <v>0</v>
      </c>
      <c r="EZ107" s="3">
        <f t="shared" si="68"/>
        <v>0</v>
      </c>
      <c r="FA107" s="3">
        <f t="shared" si="68"/>
        <v>0</v>
      </c>
      <c r="FB107" s="3">
        <f t="shared" si="68"/>
        <v>0</v>
      </c>
      <c r="FC107" s="3">
        <f t="shared" si="68"/>
        <v>0</v>
      </c>
      <c r="FD107" s="3">
        <f t="shared" si="68"/>
        <v>0</v>
      </c>
      <c r="FE107" s="3">
        <f t="shared" si="68"/>
        <v>0</v>
      </c>
      <c r="FF107" s="3">
        <f t="shared" si="68"/>
        <v>0</v>
      </c>
      <c r="FG107" s="3">
        <f t="shared" si="68"/>
        <v>0</v>
      </c>
      <c r="FH107" s="3">
        <f t="shared" si="68"/>
        <v>0</v>
      </c>
      <c r="FI107" s="3">
        <f t="shared" si="68"/>
        <v>0</v>
      </c>
      <c r="FJ107" s="3">
        <f t="shared" si="68"/>
        <v>0</v>
      </c>
      <c r="FK107" s="3">
        <f t="shared" si="68"/>
        <v>0</v>
      </c>
      <c r="FL107" s="3">
        <f t="shared" si="68"/>
        <v>0</v>
      </c>
      <c r="FM107" s="3">
        <f t="shared" si="68"/>
        <v>0</v>
      </c>
      <c r="FN107" s="3">
        <f t="shared" si="68"/>
        <v>0</v>
      </c>
      <c r="FO107" s="3">
        <f t="shared" si="68"/>
        <v>0</v>
      </c>
      <c r="FP107" s="3">
        <f t="shared" si="68"/>
        <v>0</v>
      </c>
      <c r="FQ107" s="3">
        <f t="shared" si="68"/>
        <v>0</v>
      </c>
      <c r="FR107" s="3">
        <f t="shared" si="68"/>
        <v>0</v>
      </c>
      <c r="FS107" s="3">
        <f t="shared" ref="FS107:GX107" si="69">FS111</f>
        <v>0</v>
      </c>
      <c r="FT107" s="3">
        <f t="shared" si="69"/>
        <v>0</v>
      </c>
      <c r="FU107" s="3">
        <f t="shared" si="69"/>
        <v>0</v>
      </c>
      <c r="FV107" s="3">
        <f t="shared" si="69"/>
        <v>0</v>
      </c>
      <c r="FW107" s="3">
        <f t="shared" si="69"/>
        <v>0</v>
      </c>
      <c r="FX107" s="3">
        <f t="shared" si="69"/>
        <v>0</v>
      </c>
      <c r="FY107" s="3">
        <f t="shared" si="69"/>
        <v>0</v>
      </c>
      <c r="FZ107" s="3">
        <f t="shared" si="69"/>
        <v>0</v>
      </c>
      <c r="GA107" s="3">
        <f t="shared" si="69"/>
        <v>0</v>
      </c>
      <c r="GB107" s="3">
        <f t="shared" si="69"/>
        <v>0</v>
      </c>
      <c r="GC107" s="3">
        <f t="shared" si="69"/>
        <v>0</v>
      </c>
      <c r="GD107" s="3">
        <f t="shared" si="69"/>
        <v>0</v>
      </c>
      <c r="GE107" s="3">
        <f t="shared" si="69"/>
        <v>0</v>
      </c>
      <c r="GF107" s="3">
        <f t="shared" si="69"/>
        <v>0</v>
      </c>
      <c r="GG107" s="3">
        <f t="shared" si="69"/>
        <v>0</v>
      </c>
      <c r="GH107" s="3">
        <f t="shared" si="69"/>
        <v>0</v>
      </c>
      <c r="GI107" s="3">
        <f t="shared" si="69"/>
        <v>0</v>
      </c>
      <c r="GJ107" s="3">
        <f t="shared" si="69"/>
        <v>0</v>
      </c>
      <c r="GK107" s="3">
        <f t="shared" si="69"/>
        <v>0</v>
      </c>
      <c r="GL107" s="3">
        <f t="shared" si="69"/>
        <v>0</v>
      </c>
      <c r="GM107" s="3">
        <f t="shared" si="69"/>
        <v>0</v>
      </c>
      <c r="GN107" s="3">
        <f t="shared" si="69"/>
        <v>0</v>
      </c>
      <c r="GO107" s="3">
        <f t="shared" si="69"/>
        <v>0</v>
      </c>
      <c r="GP107" s="3">
        <f t="shared" si="69"/>
        <v>0</v>
      </c>
      <c r="GQ107" s="3">
        <f t="shared" si="69"/>
        <v>0</v>
      </c>
      <c r="GR107" s="3">
        <f t="shared" si="69"/>
        <v>0</v>
      </c>
      <c r="GS107" s="3">
        <f t="shared" si="69"/>
        <v>0</v>
      </c>
      <c r="GT107" s="3">
        <f t="shared" si="69"/>
        <v>0</v>
      </c>
      <c r="GU107" s="3">
        <f t="shared" si="69"/>
        <v>0</v>
      </c>
      <c r="GV107" s="3">
        <f t="shared" si="69"/>
        <v>0</v>
      </c>
      <c r="GW107" s="3">
        <f t="shared" si="69"/>
        <v>0</v>
      </c>
      <c r="GX107" s="3">
        <f t="shared" si="69"/>
        <v>0</v>
      </c>
    </row>
    <row r="109" spans="1:245" x14ac:dyDescent="0.2">
      <c r="A109">
        <v>17</v>
      </c>
      <c r="B109">
        <v>1</v>
      </c>
      <c r="C109">
        <f>ROW(SmtRes!A23)</f>
        <v>23</v>
      </c>
      <c r="D109">
        <f>ROW(EtalonRes!A23)</f>
        <v>23</v>
      </c>
      <c r="E109" t="s">
        <v>121</v>
      </c>
      <c r="F109" t="s">
        <v>122</v>
      </c>
      <c r="G109" t="s">
        <v>290</v>
      </c>
      <c r="H109" t="s">
        <v>123</v>
      </c>
      <c r="I109">
        <v>2</v>
      </c>
      <c r="J109">
        <v>0</v>
      </c>
      <c r="K109">
        <v>2</v>
      </c>
      <c r="O109">
        <f>ROUND(CP109,2)</f>
        <v>1950.05</v>
      </c>
      <c r="P109">
        <f>ROUND(CQ109*I109,2)</f>
        <v>14.51</v>
      </c>
      <c r="Q109">
        <f>ROUND(CR109*I109,2)</f>
        <v>0</v>
      </c>
      <c r="R109">
        <f>ROUND(CS109*I109,2)</f>
        <v>0</v>
      </c>
      <c r="S109">
        <f>ROUND(CT109*I109,2)</f>
        <v>1935.54</v>
      </c>
      <c r="T109">
        <f>ROUND(CU109*I109,2)</f>
        <v>0</v>
      </c>
      <c r="U109">
        <f>ROUND(CV109*I109,7)</f>
        <v>3.82</v>
      </c>
      <c r="V109">
        <f>ROUND(CW109*I109,7)</f>
        <v>0</v>
      </c>
      <c r="W109">
        <f>ROUND(CX109*I109,2)</f>
        <v>0</v>
      </c>
      <c r="X109">
        <f>ROUND(CY109,2)</f>
        <v>3774.3</v>
      </c>
      <c r="Y109">
        <f>ROUND(CZ109,2)</f>
        <v>1258.0999999999999</v>
      </c>
      <c r="AA109">
        <v>404132754</v>
      </c>
      <c r="AB109">
        <f>ROUND((AC109+AD109+AF109),6)</f>
        <v>616.14099999999996</v>
      </c>
      <c r="AC109">
        <f>ROUND(((ES109*ROUND(1,7))),6)</f>
        <v>4.75</v>
      </c>
      <c r="AD109">
        <f>ROUND(((((ET109*ROUND((1*0.955),7)))-((EU109*ROUND((1*0.955),7))))+AE109),6)</f>
        <v>0</v>
      </c>
      <c r="AE109">
        <f>ROUND(((EU109*ROUND((1*0.955),7))),6)</f>
        <v>0</v>
      </c>
      <c r="AF109">
        <f>ROUND(((EV109*ROUND((1*0.955),7))),6)</f>
        <v>611.39099999999996</v>
      </c>
      <c r="AG109">
        <f>ROUND((AP109),6)</f>
        <v>0</v>
      </c>
      <c r="AH109">
        <f>((EW109*ROUND((1*0.955),7)))</f>
        <v>1.91</v>
      </c>
      <c r="AI109">
        <f>((EX109*ROUND((1*0.955),7)))</f>
        <v>0</v>
      </c>
      <c r="AJ109">
        <f>(AS109)</f>
        <v>0</v>
      </c>
      <c r="AK109">
        <v>644.95000000000005</v>
      </c>
      <c r="AL109">
        <v>4.75</v>
      </c>
      <c r="AM109">
        <v>0</v>
      </c>
      <c r="AN109">
        <v>0</v>
      </c>
      <c r="AO109">
        <v>640.20000000000005</v>
      </c>
      <c r="AP109">
        <v>0</v>
      </c>
      <c r="AQ109">
        <v>2</v>
      </c>
      <c r="AR109">
        <v>0</v>
      </c>
      <c r="AS109">
        <v>0</v>
      </c>
      <c r="AT109">
        <v>195</v>
      </c>
      <c r="AU109">
        <v>65</v>
      </c>
      <c r="AV109">
        <v>1</v>
      </c>
      <c r="AW109">
        <v>1</v>
      </c>
      <c r="AZ109">
        <v>1</v>
      </c>
      <c r="BA109">
        <v>1.5829</v>
      </c>
      <c r="BB109">
        <v>1.5277000000000001</v>
      </c>
      <c r="BC109">
        <v>1.5277000000000001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124</v>
      </c>
      <c r="BM109">
        <v>350024</v>
      </c>
      <c r="BN109">
        <v>0</v>
      </c>
      <c r="BO109" t="s">
        <v>3</v>
      </c>
      <c r="BP109">
        <v>0</v>
      </c>
      <c r="BQ109">
        <v>1</v>
      </c>
      <c r="BR109">
        <v>0</v>
      </c>
      <c r="BS109">
        <v>1.5829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195</v>
      </c>
      <c r="CA109">
        <v>65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>(P109+Q109+S109)</f>
        <v>1950.05</v>
      </c>
      <c r="CQ109">
        <f>AC109*BC109</f>
        <v>7.2565750000000007</v>
      </c>
      <c r="CR109">
        <f>((((ET109*ROUND((1*0.955),7)))*BB109-((EU109*ROUND((1*0.955),7)))*BS109)+AE109*BS109)</f>
        <v>0</v>
      </c>
      <c r="CS109">
        <f>AE109*BS109</f>
        <v>0</v>
      </c>
      <c r="CT109">
        <f>AF109*BA109</f>
        <v>967.77081389999989</v>
      </c>
      <c r="CU109">
        <f>AG109</f>
        <v>0</v>
      </c>
      <c r="CV109">
        <f>AH109</f>
        <v>1.91</v>
      </c>
      <c r="CW109">
        <f>AI109</f>
        <v>0</v>
      </c>
      <c r="CX109">
        <f>AJ109</f>
        <v>0</v>
      </c>
      <c r="CY109">
        <f>(((S109+R109)*AT109)/100)</f>
        <v>3774.3029999999999</v>
      </c>
      <c r="CZ109">
        <f>(((S109+R109)*AU109)/100)</f>
        <v>1258.1009999999999</v>
      </c>
      <c r="DC109" t="s">
        <v>3</v>
      </c>
      <c r="DD109" t="s">
        <v>39</v>
      </c>
      <c r="DE109" t="s">
        <v>40</v>
      </c>
      <c r="DF109" t="s">
        <v>40</v>
      </c>
      <c r="DG109" t="s">
        <v>40</v>
      </c>
      <c r="DH109" t="s">
        <v>3</v>
      </c>
      <c r="DI109" t="s">
        <v>40</v>
      </c>
      <c r="DJ109" t="s">
        <v>40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123</v>
      </c>
      <c r="DW109" t="s">
        <v>123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220299068</v>
      </c>
      <c r="EF109">
        <v>1</v>
      </c>
      <c r="EG109" t="s">
        <v>21</v>
      </c>
      <c r="EH109">
        <v>0</v>
      </c>
      <c r="EI109" t="s">
        <v>3</v>
      </c>
      <c r="EJ109">
        <v>1</v>
      </c>
      <c r="EK109">
        <v>350024</v>
      </c>
      <c r="EL109" t="s">
        <v>22</v>
      </c>
      <c r="EM109" t="s">
        <v>23</v>
      </c>
      <c r="EO109" t="s">
        <v>3</v>
      </c>
      <c r="EQ109">
        <v>0</v>
      </c>
      <c r="ER109">
        <v>644.95000000000005</v>
      </c>
      <c r="ES109">
        <v>4.75</v>
      </c>
      <c r="ET109">
        <v>0</v>
      </c>
      <c r="EU109">
        <v>0</v>
      </c>
      <c r="EV109">
        <v>640.20000000000005</v>
      </c>
      <c r="EW109">
        <v>2</v>
      </c>
      <c r="EX109">
        <v>0</v>
      </c>
      <c r="EY109">
        <v>0</v>
      </c>
      <c r="FQ109">
        <v>0</v>
      </c>
      <c r="FR109">
        <v>0</v>
      </c>
      <c r="FS109">
        <v>0</v>
      </c>
      <c r="FX109">
        <v>195</v>
      </c>
      <c r="FY109">
        <v>65</v>
      </c>
      <c r="GA109" t="s">
        <v>3</v>
      </c>
      <c r="GD109">
        <v>1</v>
      </c>
      <c r="GF109">
        <v>-384613349</v>
      </c>
      <c r="GG109">
        <v>2</v>
      </c>
      <c r="GH109">
        <v>1</v>
      </c>
      <c r="GI109">
        <v>3</v>
      </c>
      <c r="GJ109">
        <v>0</v>
      </c>
      <c r="GK109">
        <v>0</v>
      </c>
      <c r="GL109">
        <f>ROUND(IF(AND(BH109=3,BI109=3,FS109&lt;&gt;0),P109,0),2)</f>
        <v>0</v>
      </c>
      <c r="GM109">
        <f>ROUND(O109+X109+Y109,2)+GX109</f>
        <v>6982.45</v>
      </c>
      <c r="GN109">
        <f>IF(OR(BI109=0,BI109=1),GM109-GX109,0)</f>
        <v>6982.45</v>
      </c>
      <c r="GO109">
        <f>IF(BI109=2,GM109-GX109,0)</f>
        <v>0</v>
      </c>
      <c r="GP109">
        <f>IF(BI109=4,GM109-GX109,0)</f>
        <v>0</v>
      </c>
      <c r="GR109">
        <v>0</v>
      </c>
      <c r="GS109">
        <v>3</v>
      </c>
      <c r="GT109">
        <v>0</v>
      </c>
      <c r="GU109" t="s">
        <v>125</v>
      </c>
      <c r="GV109">
        <f>ROUND(((GT109*ROUND(4,7))),6)</f>
        <v>0</v>
      </c>
      <c r="GW109">
        <v>1</v>
      </c>
      <c r="GX109">
        <f>ROUND(HC109*I109,2)</f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1" spans="1:245" x14ac:dyDescent="0.2">
      <c r="A111" s="2">
        <v>51</v>
      </c>
      <c r="B111" s="2">
        <f>B105</f>
        <v>1</v>
      </c>
      <c r="C111" s="2">
        <f>A105</f>
        <v>4</v>
      </c>
      <c r="D111" s="2">
        <f>ROW(A105)</f>
        <v>105</v>
      </c>
      <c r="E111" s="2"/>
      <c r="F111" s="2" t="str">
        <f>IF(F105&lt;&gt;"",F105,"")</f>
        <v>Новый раздел</v>
      </c>
      <c r="G111" s="2" t="str">
        <f>IF(G105&lt;&gt;"",G105,"")</f>
        <v>Техническое обслуживание ПАтч-панель</v>
      </c>
      <c r="H111" s="2">
        <v>0</v>
      </c>
      <c r="I111" s="2"/>
      <c r="J111" s="2"/>
      <c r="K111" s="2"/>
      <c r="L111" s="2"/>
      <c r="M111" s="2"/>
      <c r="N111" s="2"/>
      <c r="O111" s="2">
        <f t="shared" ref="O111:T111" si="70">ROUND(AB111,2)</f>
        <v>1950.05</v>
      </c>
      <c r="P111" s="2">
        <f t="shared" si="70"/>
        <v>14.51</v>
      </c>
      <c r="Q111" s="2">
        <f t="shared" si="70"/>
        <v>0</v>
      </c>
      <c r="R111" s="2">
        <f t="shared" si="70"/>
        <v>0</v>
      </c>
      <c r="S111" s="2">
        <f t="shared" si="70"/>
        <v>1935.54</v>
      </c>
      <c r="T111" s="2">
        <f t="shared" si="70"/>
        <v>0</v>
      </c>
      <c r="U111" s="2">
        <f>AH111</f>
        <v>3.82</v>
      </c>
      <c r="V111" s="2">
        <f>AI111</f>
        <v>0</v>
      </c>
      <c r="W111" s="2">
        <f>ROUND(AJ111,2)</f>
        <v>0</v>
      </c>
      <c r="X111" s="2">
        <f>ROUND(AK111,2)</f>
        <v>3774.3</v>
      </c>
      <c r="Y111" s="2">
        <f>ROUND(AL111,2)</f>
        <v>1258.0999999999999</v>
      </c>
      <c r="Z111" s="2"/>
      <c r="AA111" s="2"/>
      <c r="AB111" s="2">
        <f>ROUND(SUMIF(AA109:AA109,"=404132754",O109:O109),2)</f>
        <v>1950.05</v>
      </c>
      <c r="AC111" s="2">
        <f>ROUND(SUMIF(AA109:AA109,"=404132754",P109:P109),2)</f>
        <v>14.51</v>
      </c>
      <c r="AD111" s="2">
        <f>ROUND(SUMIF(AA109:AA109,"=404132754",Q109:Q109),2)</f>
        <v>0</v>
      </c>
      <c r="AE111" s="2">
        <f>ROUND(SUMIF(AA109:AA109,"=404132754",R109:R109),2)</f>
        <v>0</v>
      </c>
      <c r="AF111" s="2">
        <f>ROUND(SUMIF(AA109:AA109,"=404132754",S109:S109),2)</f>
        <v>1935.54</v>
      </c>
      <c r="AG111" s="2">
        <f>ROUND(SUMIF(AA109:AA109,"=404132754",T109:T109),2)</f>
        <v>0</v>
      </c>
      <c r="AH111" s="2">
        <f>SUMIF(AA109:AA109,"=404132754",U109:U109)</f>
        <v>3.82</v>
      </c>
      <c r="AI111" s="2">
        <f>SUMIF(AA109:AA109,"=404132754",V109:V109)</f>
        <v>0</v>
      </c>
      <c r="AJ111" s="2">
        <f>ROUND(SUMIF(AA109:AA109,"=404132754",W109:W109),2)</f>
        <v>0</v>
      </c>
      <c r="AK111" s="2">
        <f>ROUND(SUMIF(AA109:AA109,"=404132754",X109:X109),2)</f>
        <v>3774.3</v>
      </c>
      <c r="AL111" s="2">
        <f>ROUND(SUMIF(AA109:AA109,"=404132754",Y109:Y109),2)</f>
        <v>1258.0999999999999</v>
      </c>
      <c r="AM111" s="2"/>
      <c r="AN111" s="2"/>
      <c r="AO111" s="2">
        <f t="shared" ref="AO111:BD111" si="71">ROUND(BX111,2)</f>
        <v>0</v>
      </c>
      <c r="AP111" s="2">
        <f t="shared" si="71"/>
        <v>0</v>
      </c>
      <c r="AQ111" s="2">
        <f t="shared" si="71"/>
        <v>0</v>
      </c>
      <c r="AR111" s="2">
        <f t="shared" si="71"/>
        <v>6982.45</v>
      </c>
      <c r="AS111" s="2">
        <f t="shared" si="71"/>
        <v>6982.45</v>
      </c>
      <c r="AT111" s="2">
        <f t="shared" si="71"/>
        <v>0</v>
      </c>
      <c r="AU111" s="2">
        <f t="shared" si="71"/>
        <v>0</v>
      </c>
      <c r="AV111" s="2">
        <f t="shared" si="71"/>
        <v>14.51</v>
      </c>
      <c r="AW111" s="2">
        <f t="shared" si="71"/>
        <v>14.51</v>
      </c>
      <c r="AX111" s="2">
        <f t="shared" si="71"/>
        <v>0</v>
      </c>
      <c r="AY111" s="2">
        <f t="shared" si="71"/>
        <v>14.51</v>
      </c>
      <c r="AZ111" s="2">
        <f t="shared" si="71"/>
        <v>0</v>
      </c>
      <c r="BA111" s="2">
        <f t="shared" si="71"/>
        <v>0</v>
      </c>
      <c r="BB111" s="2">
        <f t="shared" si="71"/>
        <v>0</v>
      </c>
      <c r="BC111" s="2">
        <f t="shared" si="71"/>
        <v>0</v>
      </c>
      <c r="BD111" s="2">
        <f t="shared" si="71"/>
        <v>0</v>
      </c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>
        <f>ROUND(SUMIF(AA109:AA109,"=404132754",FQ109:FQ109),2)</f>
        <v>0</v>
      </c>
      <c r="BY111" s="2">
        <f>ROUND(SUMIF(AA109:AA109,"=404132754",FR109:FR109),2)</f>
        <v>0</v>
      </c>
      <c r="BZ111" s="2">
        <f>ROUND(SUMIF(AA109:AA109,"=404132754",GL109:GL109),2)</f>
        <v>0</v>
      </c>
      <c r="CA111" s="2">
        <f>ROUND(SUMIF(AA109:AA109,"=404132754",GM109:GM109),2)</f>
        <v>6982.45</v>
      </c>
      <c r="CB111" s="2">
        <f>ROUND(SUMIF(AA109:AA109,"=404132754",GN109:GN109),2)</f>
        <v>6982.45</v>
      </c>
      <c r="CC111" s="2">
        <f>ROUND(SUMIF(AA109:AA109,"=404132754",GO109:GO109),2)</f>
        <v>0</v>
      </c>
      <c r="CD111" s="2">
        <f>ROUND(SUMIF(AA109:AA109,"=404132754",GP109:GP109),2)</f>
        <v>0</v>
      </c>
      <c r="CE111" s="2">
        <f>AC111-BX111</f>
        <v>14.51</v>
      </c>
      <c r="CF111" s="2">
        <f>AC111-BY111</f>
        <v>14.51</v>
      </c>
      <c r="CG111" s="2">
        <f>BX111-BZ111</f>
        <v>0</v>
      </c>
      <c r="CH111" s="2">
        <f>AC111-BX111-BY111+BZ111</f>
        <v>14.51</v>
      </c>
      <c r="CI111" s="2">
        <f>BY111-BZ111</f>
        <v>0</v>
      </c>
      <c r="CJ111" s="2">
        <f>ROUND(SUMIF(AA109:AA109,"=404132754",GX109:GX109),2)</f>
        <v>0</v>
      </c>
      <c r="CK111" s="2">
        <f>ROUND(SUMIF(AA109:AA109,"=404132754",GY109:GY109),2)</f>
        <v>0</v>
      </c>
      <c r="CL111" s="2">
        <f>ROUND(SUMIF(AA109:AA109,"=404132754",GZ109:GZ109),2)</f>
        <v>0</v>
      </c>
      <c r="CM111" s="2">
        <f>ROUND(SUMIF(AA109:AA109,"=404132754",HD109:HD109),2)</f>
        <v>0</v>
      </c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>
        <v>0</v>
      </c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201</v>
      </c>
      <c r="F113" s="4">
        <f>ROUND(Source!O111,O113)</f>
        <v>1950.05</v>
      </c>
      <c r="G113" s="4" t="s">
        <v>61</v>
      </c>
      <c r="H113" s="4" t="s">
        <v>62</v>
      </c>
      <c r="I113" s="4"/>
      <c r="J113" s="4"/>
      <c r="K113" s="4">
        <v>201</v>
      </c>
      <c r="L113" s="4">
        <v>1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1950.05</v>
      </c>
      <c r="X113" s="4">
        <v>1</v>
      </c>
      <c r="Y113" s="4">
        <v>1950.05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202</v>
      </c>
      <c r="F114" s="4">
        <f>ROUND(Source!P111,O114)</f>
        <v>14.51</v>
      </c>
      <c r="G114" s="4" t="s">
        <v>63</v>
      </c>
      <c r="H114" s="4" t="s">
        <v>64</v>
      </c>
      <c r="I114" s="4"/>
      <c r="J114" s="4"/>
      <c r="K114" s="4">
        <v>202</v>
      </c>
      <c r="L114" s="4">
        <v>2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14.51</v>
      </c>
      <c r="X114" s="4">
        <v>1</v>
      </c>
      <c r="Y114" s="4">
        <v>14.51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222</v>
      </c>
      <c r="F115" s="4">
        <f>ROUND(Source!AO111,O115)</f>
        <v>0</v>
      </c>
      <c r="G115" s="4" t="s">
        <v>65</v>
      </c>
      <c r="H115" s="4" t="s">
        <v>66</v>
      </c>
      <c r="I115" s="4"/>
      <c r="J115" s="4"/>
      <c r="K115" s="4">
        <v>222</v>
      </c>
      <c r="L115" s="4">
        <v>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225</v>
      </c>
      <c r="F116" s="4">
        <f>ROUND(Source!AV111,O116)</f>
        <v>14.51</v>
      </c>
      <c r="G116" s="4" t="s">
        <v>67</v>
      </c>
      <c r="H116" s="4" t="s">
        <v>68</v>
      </c>
      <c r="I116" s="4"/>
      <c r="J116" s="4"/>
      <c r="K116" s="4">
        <v>225</v>
      </c>
      <c r="L116" s="4">
        <v>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14.51</v>
      </c>
      <c r="X116" s="4">
        <v>1</v>
      </c>
      <c r="Y116" s="4">
        <v>14.51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226</v>
      </c>
      <c r="F117" s="4">
        <f>ROUND(Source!AW111,O117)</f>
        <v>14.51</v>
      </c>
      <c r="G117" s="4" t="s">
        <v>69</v>
      </c>
      <c r="H117" s="4" t="s">
        <v>70</v>
      </c>
      <c r="I117" s="4"/>
      <c r="J117" s="4"/>
      <c r="K117" s="4">
        <v>226</v>
      </c>
      <c r="L117" s="4">
        <v>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14.51</v>
      </c>
      <c r="X117" s="4">
        <v>1</v>
      </c>
      <c r="Y117" s="4">
        <v>14.51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227</v>
      </c>
      <c r="F118" s="4">
        <f>ROUND(Source!AX111,O118)</f>
        <v>0</v>
      </c>
      <c r="G118" s="4" t="s">
        <v>71</v>
      </c>
      <c r="H118" s="4" t="s">
        <v>72</v>
      </c>
      <c r="I118" s="4"/>
      <c r="J118" s="4"/>
      <c r="K118" s="4">
        <v>227</v>
      </c>
      <c r="L118" s="4">
        <v>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228</v>
      </c>
      <c r="F119" s="4">
        <f>ROUND(Source!AY111,O119)</f>
        <v>14.51</v>
      </c>
      <c r="G119" s="4" t="s">
        <v>73</v>
      </c>
      <c r="H119" s="4" t="s">
        <v>74</v>
      </c>
      <c r="I119" s="4"/>
      <c r="J119" s="4"/>
      <c r="K119" s="4">
        <v>228</v>
      </c>
      <c r="L119" s="4">
        <v>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14.51</v>
      </c>
      <c r="X119" s="4">
        <v>1</v>
      </c>
      <c r="Y119" s="4">
        <v>14.51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216</v>
      </c>
      <c r="F120" s="4">
        <f>ROUND(Source!AP111,O120)</f>
        <v>0</v>
      </c>
      <c r="G120" s="4" t="s">
        <v>75</v>
      </c>
      <c r="H120" s="4" t="s">
        <v>76</v>
      </c>
      <c r="I120" s="4"/>
      <c r="J120" s="4"/>
      <c r="K120" s="4">
        <v>216</v>
      </c>
      <c r="L120" s="4">
        <v>8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223</v>
      </c>
      <c r="F121" s="4">
        <f>ROUND(Source!AQ111,O121)</f>
        <v>0</v>
      </c>
      <c r="G121" s="4" t="s">
        <v>77</v>
      </c>
      <c r="H121" s="4" t="s">
        <v>78</v>
      </c>
      <c r="I121" s="4"/>
      <c r="J121" s="4"/>
      <c r="K121" s="4">
        <v>223</v>
      </c>
      <c r="L121" s="4">
        <v>9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229</v>
      </c>
      <c r="F122" s="4">
        <f>ROUND(Source!AZ111,O122)</f>
        <v>0</v>
      </c>
      <c r="G122" s="4" t="s">
        <v>79</v>
      </c>
      <c r="H122" s="4" t="s">
        <v>80</v>
      </c>
      <c r="I122" s="4"/>
      <c r="J122" s="4"/>
      <c r="K122" s="4">
        <v>229</v>
      </c>
      <c r="L122" s="4">
        <v>10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203</v>
      </c>
      <c r="F123" s="4">
        <f>ROUND(Source!Q111,O123)</f>
        <v>0</v>
      </c>
      <c r="G123" s="4" t="s">
        <v>81</v>
      </c>
      <c r="H123" s="4" t="s">
        <v>82</v>
      </c>
      <c r="I123" s="4"/>
      <c r="J123" s="4"/>
      <c r="K123" s="4">
        <v>203</v>
      </c>
      <c r="L123" s="4">
        <v>11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231</v>
      </c>
      <c r="F124" s="4">
        <f>ROUND(Source!BB111,O124)</f>
        <v>0</v>
      </c>
      <c r="G124" s="4" t="s">
        <v>83</v>
      </c>
      <c r="H124" s="4" t="s">
        <v>84</v>
      </c>
      <c r="I124" s="4"/>
      <c r="J124" s="4"/>
      <c r="K124" s="4">
        <v>231</v>
      </c>
      <c r="L124" s="4">
        <v>12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204</v>
      </c>
      <c r="F125" s="4">
        <f>ROUND(Source!R111,O125)</f>
        <v>0</v>
      </c>
      <c r="G125" s="4" t="s">
        <v>85</v>
      </c>
      <c r="H125" s="4" t="s">
        <v>86</v>
      </c>
      <c r="I125" s="4"/>
      <c r="J125" s="4"/>
      <c r="K125" s="4">
        <v>204</v>
      </c>
      <c r="L125" s="4">
        <v>13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205</v>
      </c>
      <c r="F126" s="4">
        <f>ROUND(Source!S111,O126)</f>
        <v>1935.54</v>
      </c>
      <c r="G126" s="4" t="s">
        <v>87</v>
      </c>
      <c r="H126" s="4" t="s">
        <v>88</v>
      </c>
      <c r="I126" s="4"/>
      <c r="J126" s="4"/>
      <c r="K126" s="4">
        <v>205</v>
      </c>
      <c r="L126" s="4">
        <v>14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1935.54</v>
      </c>
      <c r="X126" s="4">
        <v>1</v>
      </c>
      <c r="Y126" s="4">
        <v>1935.54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232</v>
      </c>
      <c r="F127" s="4">
        <f>ROUND(Source!BC111,O127)</f>
        <v>0</v>
      </c>
      <c r="G127" s="4" t="s">
        <v>89</v>
      </c>
      <c r="H127" s="4" t="s">
        <v>90</v>
      </c>
      <c r="I127" s="4"/>
      <c r="J127" s="4"/>
      <c r="K127" s="4">
        <v>232</v>
      </c>
      <c r="L127" s="4">
        <v>15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214</v>
      </c>
      <c r="F128" s="4">
        <f>ROUND(Source!AS111,O128)</f>
        <v>6982.45</v>
      </c>
      <c r="G128" s="4" t="s">
        <v>91</v>
      </c>
      <c r="H128" s="4" t="s">
        <v>92</v>
      </c>
      <c r="I128" s="4"/>
      <c r="J128" s="4"/>
      <c r="K128" s="4">
        <v>214</v>
      </c>
      <c r="L128" s="4">
        <v>16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6982.45</v>
      </c>
      <c r="X128" s="4">
        <v>1</v>
      </c>
      <c r="Y128" s="4">
        <v>6982.45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215</v>
      </c>
      <c r="F129" s="4">
        <f>ROUND(Source!AT111,O129)</f>
        <v>0</v>
      </c>
      <c r="G129" s="4" t="s">
        <v>93</v>
      </c>
      <c r="H129" s="4" t="s">
        <v>94</v>
      </c>
      <c r="I129" s="4"/>
      <c r="J129" s="4"/>
      <c r="K129" s="4">
        <v>215</v>
      </c>
      <c r="L129" s="4">
        <v>17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217</v>
      </c>
      <c r="F130" s="4">
        <f>ROUND(Source!AU111,O130)</f>
        <v>0</v>
      </c>
      <c r="G130" s="4" t="s">
        <v>95</v>
      </c>
      <c r="H130" s="4" t="s">
        <v>96</v>
      </c>
      <c r="I130" s="4"/>
      <c r="J130" s="4"/>
      <c r="K130" s="4">
        <v>217</v>
      </c>
      <c r="L130" s="4">
        <v>18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230</v>
      </c>
      <c r="F131" s="4">
        <f>ROUND(Source!BA111,O131)</f>
        <v>0</v>
      </c>
      <c r="G131" s="4" t="s">
        <v>97</v>
      </c>
      <c r="H131" s="4" t="s">
        <v>98</v>
      </c>
      <c r="I131" s="4"/>
      <c r="J131" s="4"/>
      <c r="K131" s="4">
        <v>230</v>
      </c>
      <c r="L131" s="4">
        <v>19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206</v>
      </c>
      <c r="F132" s="4">
        <f>ROUND(Source!T111,O132)</f>
        <v>0</v>
      </c>
      <c r="G132" s="4" t="s">
        <v>99</v>
      </c>
      <c r="H132" s="4" t="s">
        <v>100</v>
      </c>
      <c r="I132" s="4"/>
      <c r="J132" s="4"/>
      <c r="K132" s="4">
        <v>206</v>
      </c>
      <c r="L132" s="4">
        <v>20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207</v>
      </c>
      <c r="F133" s="4">
        <f>ROUND(Source!U111,O133)</f>
        <v>3.82</v>
      </c>
      <c r="G133" s="4" t="s">
        <v>101</v>
      </c>
      <c r="H133" s="4" t="s">
        <v>102</v>
      </c>
      <c r="I133" s="4"/>
      <c r="J133" s="4"/>
      <c r="K133" s="4">
        <v>207</v>
      </c>
      <c r="L133" s="4">
        <v>21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3.82</v>
      </c>
      <c r="X133" s="4">
        <v>1</v>
      </c>
      <c r="Y133" s="4">
        <v>3.82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208</v>
      </c>
      <c r="F134" s="4">
        <f>ROUND(Source!V111,O134)</f>
        <v>0</v>
      </c>
      <c r="G134" s="4" t="s">
        <v>103</v>
      </c>
      <c r="H134" s="4" t="s">
        <v>104</v>
      </c>
      <c r="I134" s="4"/>
      <c r="J134" s="4"/>
      <c r="K134" s="4">
        <v>208</v>
      </c>
      <c r="L134" s="4">
        <v>22</v>
      </c>
      <c r="M134" s="4">
        <v>3</v>
      </c>
      <c r="N134" s="4" t="s">
        <v>3</v>
      </c>
      <c r="O134" s="4">
        <v>7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209</v>
      </c>
      <c r="F135" s="4">
        <f>ROUND(Source!W111,O135)</f>
        <v>0</v>
      </c>
      <c r="G135" s="4" t="s">
        <v>105</v>
      </c>
      <c r="H135" s="4" t="s">
        <v>106</v>
      </c>
      <c r="I135" s="4"/>
      <c r="J135" s="4"/>
      <c r="K135" s="4">
        <v>209</v>
      </c>
      <c r="L135" s="4">
        <v>23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233</v>
      </c>
      <c r="F136" s="4">
        <f>ROUND(Source!BD111,O136)</f>
        <v>0</v>
      </c>
      <c r="G136" s="4" t="s">
        <v>107</v>
      </c>
      <c r="H136" s="4" t="s">
        <v>108</v>
      </c>
      <c r="I136" s="4"/>
      <c r="J136" s="4"/>
      <c r="K136" s="4">
        <v>233</v>
      </c>
      <c r="L136" s="4">
        <v>24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210</v>
      </c>
      <c r="F137" s="4">
        <f>ROUND(Source!X111,O137)</f>
        <v>3774.3</v>
      </c>
      <c r="G137" s="4" t="s">
        <v>109</v>
      </c>
      <c r="H137" s="4" t="s">
        <v>110</v>
      </c>
      <c r="I137" s="4"/>
      <c r="J137" s="4"/>
      <c r="K137" s="4">
        <v>210</v>
      </c>
      <c r="L137" s="4">
        <v>25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3774.3</v>
      </c>
      <c r="X137" s="4">
        <v>1</v>
      </c>
      <c r="Y137" s="4">
        <v>3774.3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211</v>
      </c>
      <c r="F138" s="4">
        <f>ROUND(Source!Y111,O138)</f>
        <v>1258.0999999999999</v>
      </c>
      <c r="G138" s="4" t="s">
        <v>111</v>
      </c>
      <c r="H138" s="4" t="s">
        <v>112</v>
      </c>
      <c r="I138" s="4"/>
      <c r="J138" s="4"/>
      <c r="K138" s="4">
        <v>211</v>
      </c>
      <c r="L138" s="4">
        <v>26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1258.0999999999999</v>
      </c>
      <c r="X138" s="4">
        <v>1</v>
      </c>
      <c r="Y138" s="4">
        <v>1258.0999999999999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224</v>
      </c>
      <c r="F139" s="4">
        <f>ROUND(Source!AR111,O139)</f>
        <v>6982.45</v>
      </c>
      <c r="G139" s="4" t="s">
        <v>113</v>
      </c>
      <c r="H139" s="4" t="s">
        <v>114</v>
      </c>
      <c r="I139" s="4"/>
      <c r="J139" s="4"/>
      <c r="K139" s="4">
        <v>224</v>
      </c>
      <c r="L139" s="4">
        <v>27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6982.4500000000007</v>
      </c>
      <c r="X139" s="4">
        <v>1</v>
      </c>
      <c r="Y139" s="4">
        <v>6982.4500000000007</v>
      </c>
      <c r="Z139" s="4"/>
      <c r="AA139" s="4"/>
      <c r="AB139" s="4"/>
    </row>
    <row r="141" spans="1:206" x14ac:dyDescent="0.2">
      <c r="A141" s="1">
        <v>4</v>
      </c>
      <c r="B141" s="1">
        <v>1</v>
      </c>
      <c r="C141" s="1"/>
      <c r="D141" s="1">
        <f>ROW(A149)</f>
        <v>149</v>
      </c>
      <c r="E141" s="1"/>
      <c r="F141" s="1" t="s">
        <v>14</v>
      </c>
      <c r="G141" s="1" t="s">
        <v>126</v>
      </c>
      <c r="H141" s="1" t="s">
        <v>3</v>
      </c>
      <c r="I141" s="1">
        <v>0</v>
      </c>
      <c r="J141" s="1"/>
      <c r="K141" s="1">
        <v>0</v>
      </c>
      <c r="L141" s="1"/>
      <c r="M141" s="1" t="s">
        <v>3</v>
      </c>
      <c r="N141" s="1"/>
      <c r="O141" s="1"/>
      <c r="P141" s="1"/>
      <c r="Q141" s="1"/>
      <c r="R141" s="1"/>
      <c r="S141" s="1">
        <v>0</v>
      </c>
      <c r="T141" s="1"/>
      <c r="U141" s="1" t="s">
        <v>3</v>
      </c>
      <c r="V141" s="1">
        <v>0</v>
      </c>
      <c r="W141" s="1"/>
      <c r="X141" s="1"/>
      <c r="Y141" s="1"/>
      <c r="Z141" s="1"/>
      <c r="AA141" s="1"/>
      <c r="AB141" s="1" t="s">
        <v>3</v>
      </c>
      <c r="AC141" s="1" t="s">
        <v>3</v>
      </c>
      <c r="AD141" s="1" t="s">
        <v>3</v>
      </c>
      <c r="AE141" s="1" t="s">
        <v>3</v>
      </c>
      <c r="AF141" s="1" t="s">
        <v>3</v>
      </c>
      <c r="AG141" s="1" t="s">
        <v>3</v>
      </c>
      <c r="AH141" s="1"/>
      <c r="AI141" s="1"/>
      <c r="AJ141" s="1"/>
      <c r="AK141" s="1"/>
      <c r="AL141" s="1"/>
      <c r="AM141" s="1"/>
      <c r="AN141" s="1"/>
      <c r="AO141" s="1"/>
      <c r="AP141" s="1" t="s">
        <v>3</v>
      </c>
      <c r="AQ141" s="1" t="s">
        <v>3</v>
      </c>
      <c r="AR141" s="1" t="s">
        <v>3</v>
      </c>
      <c r="AS141" s="1"/>
      <c r="AT141" s="1"/>
      <c r="AU141" s="1"/>
      <c r="AV141" s="1"/>
      <c r="AW141" s="1"/>
      <c r="AX141" s="1"/>
      <c r="AY141" s="1"/>
      <c r="AZ141" s="1" t="s">
        <v>3</v>
      </c>
      <c r="BA141" s="1"/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3</v>
      </c>
      <c r="BO141" s="1" t="s">
        <v>3</v>
      </c>
      <c r="BP141" s="1" t="s">
        <v>3</v>
      </c>
      <c r="BQ141" s="1"/>
      <c r="BR141" s="1"/>
      <c r="BS141" s="1"/>
      <c r="BT141" s="1"/>
      <c r="BU141" s="1"/>
      <c r="BV141" s="1"/>
      <c r="BW141" s="1"/>
      <c r="BX141" s="1">
        <v>0</v>
      </c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>
        <v>0</v>
      </c>
    </row>
    <row r="143" spans="1:206" x14ac:dyDescent="0.2">
      <c r="A143" s="2">
        <v>52</v>
      </c>
      <c r="B143" s="2">
        <f t="shared" ref="B143:G143" si="72">B149</f>
        <v>1</v>
      </c>
      <c r="C143" s="2">
        <f t="shared" si="72"/>
        <v>4</v>
      </c>
      <c r="D143" s="2">
        <f t="shared" si="72"/>
        <v>141</v>
      </c>
      <c r="E143" s="2">
        <f t="shared" si="72"/>
        <v>0</v>
      </c>
      <c r="F143" s="2" t="str">
        <f t="shared" si="72"/>
        <v>Новый раздел</v>
      </c>
      <c r="G143" s="2" t="str">
        <f t="shared" si="72"/>
        <v>техническое обслуживание шкафа КСПД</v>
      </c>
      <c r="H143" s="2"/>
      <c r="I143" s="2"/>
      <c r="J143" s="2"/>
      <c r="K143" s="2"/>
      <c r="L143" s="2"/>
      <c r="M143" s="2"/>
      <c r="N143" s="2"/>
      <c r="O143" s="2">
        <f t="shared" ref="O143:AT143" si="73">O149</f>
        <v>11879.39</v>
      </c>
      <c r="P143" s="2">
        <f t="shared" si="73"/>
        <v>0</v>
      </c>
      <c r="Q143" s="2">
        <f t="shared" si="73"/>
        <v>0</v>
      </c>
      <c r="R143" s="2">
        <f t="shared" si="73"/>
        <v>0</v>
      </c>
      <c r="S143" s="2">
        <f t="shared" si="73"/>
        <v>11879.39</v>
      </c>
      <c r="T143" s="2">
        <f t="shared" si="73"/>
        <v>0</v>
      </c>
      <c r="U143" s="2">
        <f t="shared" si="73"/>
        <v>23.445250000000001</v>
      </c>
      <c r="V143" s="2">
        <f t="shared" si="73"/>
        <v>0</v>
      </c>
      <c r="W143" s="2">
        <f t="shared" si="73"/>
        <v>0</v>
      </c>
      <c r="X143" s="2">
        <f t="shared" si="73"/>
        <v>23164.81</v>
      </c>
      <c r="Y143" s="2">
        <f t="shared" si="73"/>
        <v>7721.6</v>
      </c>
      <c r="Z143" s="2">
        <f t="shared" si="73"/>
        <v>0</v>
      </c>
      <c r="AA143" s="2">
        <f t="shared" si="73"/>
        <v>0</v>
      </c>
      <c r="AB143" s="2">
        <f t="shared" si="73"/>
        <v>11879.39</v>
      </c>
      <c r="AC143" s="2">
        <f t="shared" si="73"/>
        <v>0</v>
      </c>
      <c r="AD143" s="2">
        <f t="shared" si="73"/>
        <v>0</v>
      </c>
      <c r="AE143" s="2">
        <f t="shared" si="73"/>
        <v>0</v>
      </c>
      <c r="AF143" s="2">
        <f t="shared" si="73"/>
        <v>11879.39</v>
      </c>
      <c r="AG143" s="2">
        <f t="shared" si="73"/>
        <v>0</v>
      </c>
      <c r="AH143" s="2">
        <f t="shared" si="73"/>
        <v>23.445250000000001</v>
      </c>
      <c r="AI143" s="2">
        <f t="shared" si="73"/>
        <v>0</v>
      </c>
      <c r="AJ143" s="2">
        <f t="shared" si="73"/>
        <v>0</v>
      </c>
      <c r="AK143" s="2">
        <f t="shared" si="73"/>
        <v>23164.81</v>
      </c>
      <c r="AL143" s="2">
        <f t="shared" si="73"/>
        <v>7721.6</v>
      </c>
      <c r="AM143" s="2">
        <f t="shared" si="73"/>
        <v>0</v>
      </c>
      <c r="AN143" s="2">
        <f t="shared" si="73"/>
        <v>0</v>
      </c>
      <c r="AO143" s="2">
        <f t="shared" si="73"/>
        <v>0</v>
      </c>
      <c r="AP143" s="2">
        <f t="shared" si="73"/>
        <v>0</v>
      </c>
      <c r="AQ143" s="2">
        <f t="shared" si="73"/>
        <v>0</v>
      </c>
      <c r="AR143" s="2">
        <f t="shared" si="73"/>
        <v>42765.8</v>
      </c>
      <c r="AS143" s="2">
        <f t="shared" si="73"/>
        <v>42765.8</v>
      </c>
      <c r="AT143" s="2">
        <f t="shared" si="73"/>
        <v>0</v>
      </c>
      <c r="AU143" s="2">
        <f t="shared" ref="AU143:BZ143" si="74">AU149</f>
        <v>0</v>
      </c>
      <c r="AV143" s="2">
        <f t="shared" si="74"/>
        <v>0</v>
      </c>
      <c r="AW143" s="2">
        <f t="shared" si="74"/>
        <v>0</v>
      </c>
      <c r="AX143" s="2">
        <f t="shared" si="74"/>
        <v>0</v>
      </c>
      <c r="AY143" s="2">
        <f t="shared" si="74"/>
        <v>0</v>
      </c>
      <c r="AZ143" s="2">
        <f t="shared" si="74"/>
        <v>0</v>
      </c>
      <c r="BA143" s="2">
        <f t="shared" si="74"/>
        <v>0</v>
      </c>
      <c r="BB143" s="2">
        <f t="shared" si="74"/>
        <v>0</v>
      </c>
      <c r="BC143" s="2">
        <f t="shared" si="74"/>
        <v>0</v>
      </c>
      <c r="BD143" s="2">
        <f t="shared" si="74"/>
        <v>0</v>
      </c>
      <c r="BE143" s="2">
        <f t="shared" si="74"/>
        <v>0</v>
      </c>
      <c r="BF143" s="2">
        <f t="shared" si="74"/>
        <v>0</v>
      </c>
      <c r="BG143" s="2">
        <f t="shared" si="74"/>
        <v>0</v>
      </c>
      <c r="BH143" s="2">
        <f t="shared" si="74"/>
        <v>0</v>
      </c>
      <c r="BI143" s="2">
        <f t="shared" si="74"/>
        <v>0</v>
      </c>
      <c r="BJ143" s="2">
        <f t="shared" si="74"/>
        <v>0</v>
      </c>
      <c r="BK143" s="2">
        <f t="shared" si="74"/>
        <v>0</v>
      </c>
      <c r="BL143" s="2">
        <f t="shared" si="74"/>
        <v>0</v>
      </c>
      <c r="BM143" s="2">
        <f t="shared" si="74"/>
        <v>0</v>
      </c>
      <c r="BN143" s="2">
        <f t="shared" si="74"/>
        <v>0</v>
      </c>
      <c r="BO143" s="2">
        <f t="shared" si="74"/>
        <v>0</v>
      </c>
      <c r="BP143" s="2">
        <f t="shared" si="74"/>
        <v>0</v>
      </c>
      <c r="BQ143" s="2">
        <f t="shared" si="74"/>
        <v>0</v>
      </c>
      <c r="BR143" s="2">
        <f t="shared" si="74"/>
        <v>0</v>
      </c>
      <c r="BS143" s="2">
        <f t="shared" si="74"/>
        <v>0</v>
      </c>
      <c r="BT143" s="2">
        <f t="shared" si="74"/>
        <v>0</v>
      </c>
      <c r="BU143" s="2">
        <f t="shared" si="74"/>
        <v>0</v>
      </c>
      <c r="BV143" s="2">
        <f t="shared" si="74"/>
        <v>0</v>
      </c>
      <c r="BW143" s="2">
        <f t="shared" si="74"/>
        <v>0</v>
      </c>
      <c r="BX143" s="2">
        <f t="shared" si="74"/>
        <v>0</v>
      </c>
      <c r="BY143" s="2">
        <f t="shared" si="74"/>
        <v>0</v>
      </c>
      <c r="BZ143" s="2">
        <f t="shared" si="74"/>
        <v>0</v>
      </c>
      <c r="CA143" s="2">
        <f t="shared" ref="CA143:DF143" si="75">CA149</f>
        <v>42765.8</v>
      </c>
      <c r="CB143" s="2">
        <f t="shared" si="75"/>
        <v>42765.8</v>
      </c>
      <c r="CC143" s="2">
        <f t="shared" si="75"/>
        <v>0</v>
      </c>
      <c r="CD143" s="2">
        <f t="shared" si="75"/>
        <v>0</v>
      </c>
      <c r="CE143" s="2">
        <f t="shared" si="75"/>
        <v>0</v>
      </c>
      <c r="CF143" s="2">
        <f t="shared" si="75"/>
        <v>0</v>
      </c>
      <c r="CG143" s="2">
        <f t="shared" si="75"/>
        <v>0</v>
      </c>
      <c r="CH143" s="2">
        <f t="shared" si="75"/>
        <v>0</v>
      </c>
      <c r="CI143" s="2">
        <f t="shared" si="75"/>
        <v>0</v>
      </c>
      <c r="CJ143" s="2">
        <f t="shared" si="75"/>
        <v>0</v>
      </c>
      <c r="CK143" s="2">
        <f t="shared" si="75"/>
        <v>0</v>
      </c>
      <c r="CL143" s="2">
        <f t="shared" si="75"/>
        <v>0</v>
      </c>
      <c r="CM143" s="2">
        <f t="shared" si="75"/>
        <v>0</v>
      </c>
      <c r="CN143" s="2">
        <f t="shared" si="75"/>
        <v>0</v>
      </c>
      <c r="CO143" s="2">
        <f t="shared" si="75"/>
        <v>0</v>
      </c>
      <c r="CP143" s="2">
        <f t="shared" si="75"/>
        <v>0</v>
      </c>
      <c r="CQ143" s="2">
        <f t="shared" si="75"/>
        <v>0</v>
      </c>
      <c r="CR143" s="2">
        <f t="shared" si="75"/>
        <v>0</v>
      </c>
      <c r="CS143" s="2">
        <f t="shared" si="75"/>
        <v>0</v>
      </c>
      <c r="CT143" s="2">
        <f t="shared" si="75"/>
        <v>0</v>
      </c>
      <c r="CU143" s="2">
        <f t="shared" si="75"/>
        <v>0</v>
      </c>
      <c r="CV143" s="2">
        <f t="shared" si="75"/>
        <v>0</v>
      </c>
      <c r="CW143" s="2">
        <f t="shared" si="75"/>
        <v>0</v>
      </c>
      <c r="CX143" s="2">
        <f t="shared" si="75"/>
        <v>0</v>
      </c>
      <c r="CY143" s="2">
        <f t="shared" si="75"/>
        <v>0</v>
      </c>
      <c r="CZ143" s="2">
        <f t="shared" si="75"/>
        <v>0</v>
      </c>
      <c r="DA143" s="2">
        <f t="shared" si="75"/>
        <v>0</v>
      </c>
      <c r="DB143" s="2">
        <f t="shared" si="75"/>
        <v>0</v>
      </c>
      <c r="DC143" s="2">
        <f t="shared" si="75"/>
        <v>0</v>
      </c>
      <c r="DD143" s="2">
        <f t="shared" si="75"/>
        <v>0</v>
      </c>
      <c r="DE143" s="2">
        <f t="shared" si="75"/>
        <v>0</v>
      </c>
      <c r="DF143" s="2">
        <f t="shared" si="75"/>
        <v>0</v>
      </c>
      <c r="DG143" s="3">
        <f t="shared" ref="DG143:EL143" si="76">DG149</f>
        <v>0</v>
      </c>
      <c r="DH143" s="3">
        <f t="shared" si="76"/>
        <v>0</v>
      </c>
      <c r="DI143" s="3">
        <f t="shared" si="76"/>
        <v>0</v>
      </c>
      <c r="DJ143" s="3">
        <f t="shared" si="76"/>
        <v>0</v>
      </c>
      <c r="DK143" s="3">
        <f t="shared" si="76"/>
        <v>0</v>
      </c>
      <c r="DL143" s="3">
        <f t="shared" si="76"/>
        <v>0</v>
      </c>
      <c r="DM143" s="3">
        <f t="shared" si="76"/>
        <v>0</v>
      </c>
      <c r="DN143" s="3">
        <f t="shared" si="76"/>
        <v>0</v>
      </c>
      <c r="DO143" s="3">
        <f t="shared" si="76"/>
        <v>0</v>
      </c>
      <c r="DP143" s="3">
        <f t="shared" si="76"/>
        <v>0</v>
      </c>
      <c r="DQ143" s="3">
        <f t="shared" si="76"/>
        <v>0</v>
      </c>
      <c r="DR143" s="3">
        <f t="shared" si="76"/>
        <v>0</v>
      </c>
      <c r="DS143" s="3">
        <f t="shared" si="76"/>
        <v>0</v>
      </c>
      <c r="DT143" s="3">
        <f t="shared" si="76"/>
        <v>0</v>
      </c>
      <c r="DU143" s="3">
        <f t="shared" si="76"/>
        <v>0</v>
      </c>
      <c r="DV143" s="3">
        <f t="shared" si="76"/>
        <v>0</v>
      </c>
      <c r="DW143" s="3">
        <f t="shared" si="76"/>
        <v>0</v>
      </c>
      <c r="DX143" s="3">
        <f t="shared" si="76"/>
        <v>0</v>
      </c>
      <c r="DY143" s="3">
        <f t="shared" si="76"/>
        <v>0</v>
      </c>
      <c r="DZ143" s="3">
        <f t="shared" si="76"/>
        <v>0</v>
      </c>
      <c r="EA143" s="3">
        <f t="shared" si="76"/>
        <v>0</v>
      </c>
      <c r="EB143" s="3">
        <f t="shared" si="76"/>
        <v>0</v>
      </c>
      <c r="EC143" s="3">
        <f t="shared" si="76"/>
        <v>0</v>
      </c>
      <c r="ED143" s="3">
        <f t="shared" si="76"/>
        <v>0</v>
      </c>
      <c r="EE143" s="3">
        <f t="shared" si="76"/>
        <v>0</v>
      </c>
      <c r="EF143" s="3">
        <f t="shared" si="76"/>
        <v>0</v>
      </c>
      <c r="EG143" s="3">
        <f t="shared" si="76"/>
        <v>0</v>
      </c>
      <c r="EH143" s="3">
        <f t="shared" si="76"/>
        <v>0</v>
      </c>
      <c r="EI143" s="3">
        <f t="shared" si="76"/>
        <v>0</v>
      </c>
      <c r="EJ143" s="3">
        <f t="shared" si="76"/>
        <v>0</v>
      </c>
      <c r="EK143" s="3">
        <f t="shared" si="76"/>
        <v>0</v>
      </c>
      <c r="EL143" s="3">
        <f t="shared" si="76"/>
        <v>0</v>
      </c>
      <c r="EM143" s="3">
        <f t="shared" ref="EM143:FR143" si="77">EM149</f>
        <v>0</v>
      </c>
      <c r="EN143" s="3">
        <f t="shared" si="77"/>
        <v>0</v>
      </c>
      <c r="EO143" s="3">
        <f t="shared" si="77"/>
        <v>0</v>
      </c>
      <c r="EP143" s="3">
        <f t="shared" si="77"/>
        <v>0</v>
      </c>
      <c r="EQ143" s="3">
        <f t="shared" si="77"/>
        <v>0</v>
      </c>
      <c r="ER143" s="3">
        <f t="shared" si="77"/>
        <v>0</v>
      </c>
      <c r="ES143" s="3">
        <f t="shared" si="77"/>
        <v>0</v>
      </c>
      <c r="ET143" s="3">
        <f t="shared" si="77"/>
        <v>0</v>
      </c>
      <c r="EU143" s="3">
        <f t="shared" si="77"/>
        <v>0</v>
      </c>
      <c r="EV143" s="3">
        <f t="shared" si="77"/>
        <v>0</v>
      </c>
      <c r="EW143" s="3">
        <f t="shared" si="77"/>
        <v>0</v>
      </c>
      <c r="EX143" s="3">
        <f t="shared" si="77"/>
        <v>0</v>
      </c>
      <c r="EY143" s="3">
        <f t="shared" si="77"/>
        <v>0</v>
      </c>
      <c r="EZ143" s="3">
        <f t="shared" si="77"/>
        <v>0</v>
      </c>
      <c r="FA143" s="3">
        <f t="shared" si="77"/>
        <v>0</v>
      </c>
      <c r="FB143" s="3">
        <f t="shared" si="77"/>
        <v>0</v>
      </c>
      <c r="FC143" s="3">
        <f t="shared" si="77"/>
        <v>0</v>
      </c>
      <c r="FD143" s="3">
        <f t="shared" si="77"/>
        <v>0</v>
      </c>
      <c r="FE143" s="3">
        <f t="shared" si="77"/>
        <v>0</v>
      </c>
      <c r="FF143" s="3">
        <f t="shared" si="77"/>
        <v>0</v>
      </c>
      <c r="FG143" s="3">
        <f t="shared" si="77"/>
        <v>0</v>
      </c>
      <c r="FH143" s="3">
        <f t="shared" si="77"/>
        <v>0</v>
      </c>
      <c r="FI143" s="3">
        <f t="shared" si="77"/>
        <v>0</v>
      </c>
      <c r="FJ143" s="3">
        <f t="shared" si="77"/>
        <v>0</v>
      </c>
      <c r="FK143" s="3">
        <f t="shared" si="77"/>
        <v>0</v>
      </c>
      <c r="FL143" s="3">
        <f t="shared" si="77"/>
        <v>0</v>
      </c>
      <c r="FM143" s="3">
        <f t="shared" si="77"/>
        <v>0</v>
      </c>
      <c r="FN143" s="3">
        <f t="shared" si="77"/>
        <v>0</v>
      </c>
      <c r="FO143" s="3">
        <f t="shared" si="77"/>
        <v>0</v>
      </c>
      <c r="FP143" s="3">
        <f t="shared" si="77"/>
        <v>0</v>
      </c>
      <c r="FQ143" s="3">
        <f t="shared" si="77"/>
        <v>0</v>
      </c>
      <c r="FR143" s="3">
        <f t="shared" si="77"/>
        <v>0</v>
      </c>
      <c r="FS143" s="3">
        <f t="shared" ref="FS143:GX143" si="78">FS149</f>
        <v>0</v>
      </c>
      <c r="FT143" s="3">
        <f t="shared" si="78"/>
        <v>0</v>
      </c>
      <c r="FU143" s="3">
        <f t="shared" si="78"/>
        <v>0</v>
      </c>
      <c r="FV143" s="3">
        <f t="shared" si="78"/>
        <v>0</v>
      </c>
      <c r="FW143" s="3">
        <f t="shared" si="78"/>
        <v>0</v>
      </c>
      <c r="FX143" s="3">
        <f t="shared" si="78"/>
        <v>0</v>
      </c>
      <c r="FY143" s="3">
        <f t="shared" si="78"/>
        <v>0</v>
      </c>
      <c r="FZ143" s="3">
        <f t="shared" si="78"/>
        <v>0</v>
      </c>
      <c r="GA143" s="3">
        <f t="shared" si="78"/>
        <v>0</v>
      </c>
      <c r="GB143" s="3">
        <f t="shared" si="78"/>
        <v>0</v>
      </c>
      <c r="GC143" s="3">
        <f t="shared" si="78"/>
        <v>0</v>
      </c>
      <c r="GD143" s="3">
        <f t="shared" si="78"/>
        <v>0</v>
      </c>
      <c r="GE143" s="3">
        <f t="shared" si="78"/>
        <v>0</v>
      </c>
      <c r="GF143" s="3">
        <f t="shared" si="78"/>
        <v>0</v>
      </c>
      <c r="GG143" s="3">
        <f t="shared" si="78"/>
        <v>0</v>
      </c>
      <c r="GH143" s="3">
        <f t="shared" si="78"/>
        <v>0</v>
      </c>
      <c r="GI143" s="3">
        <f t="shared" si="78"/>
        <v>0</v>
      </c>
      <c r="GJ143" s="3">
        <f t="shared" si="78"/>
        <v>0</v>
      </c>
      <c r="GK143" s="3">
        <f t="shared" si="78"/>
        <v>0</v>
      </c>
      <c r="GL143" s="3">
        <f t="shared" si="78"/>
        <v>0</v>
      </c>
      <c r="GM143" s="3">
        <f t="shared" si="78"/>
        <v>0</v>
      </c>
      <c r="GN143" s="3">
        <f t="shared" si="78"/>
        <v>0</v>
      </c>
      <c r="GO143" s="3">
        <f t="shared" si="78"/>
        <v>0</v>
      </c>
      <c r="GP143" s="3">
        <f t="shared" si="78"/>
        <v>0</v>
      </c>
      <c r="GQ143" s="3">
        <f t="shared" si="78"/>
        <v>0</v>
      </c>
      <c r="GR143" s="3">
        <f t="shared" si="78"/>
        <v>0</v>
      </c>
      <c r="GS143" s="3">
        <f t="shared" si="78"/>
        <v>0</v>
      </c>
      <c r="GT143" s="3">
        <f t="shared" si="78"/>
        <v>0</v>
      </c>
      <c r="GU143" s="3">
        <f t="shared" si="78"/>
        <v>0</v>
      </c>
      <c r="GV143" s="3">
        <f t="shared" si="78"/>
        <v>0</v>
      </c>
      <c r="GW143" s="3">
        <f t="shared" si="78"/>
        <v>0</v>
      </c>
      <c r="GX143" s="3">
        <f t="shared" si="78"/>
        <v>0</v>
      </c>
    </row>
    <row r="145" spans="1:245" x14ac:dyDescent="0.2">
      <c r="A145">
        <v>17</v>
      </c>
      <c r="B145">
        <v>1</v>
      </c>
      <c r="C145">
        <f>ROW(SmtRes!A24)</f>
        <v>24</v>
      </c>
      <c r="D145">
        <f>ROW(EtalonRes!A24)</f>
        <v>24</v>
      </c>
      <c r="E145" t="s">
        <v>127</v>
      </c>
      <c r="F145" t="s">
        <v>128</v>
      </c>
      <c r="G145" t="s">
        <v>291</v>
      </c>
      <c r="H145" t="s">
        <v>46</v>
      </c>
      <c r="I145">
        <v>1</v>
      </c>
      <c r="J145">
        <v>0</v>
      </c>
      <c r="K145">
        <v>1</v>
      </c>
      <c r="O145">
        <f>ROUND(CP145,2)</f>
        <v>1016.16</v>
      </c>
      <c r="P145">
        <f>ROUND(CQ145*I145,2)</f>
        <v>0</v>
      </c>
      <c r="Q145">
        <f>ROUND(CR145*I145,2)</f>
        <v>0</v>
      </c>
      <c r="R145">
        <f>ROUND(CS145*I145,2)</f>
        <v>0</v>
      </c>
      <c r="S145">
        <f>ROUND(CT145*I145,2)</f>
        <v>1016.16</v>
      </c>
      <c r="T145">
        <f>ROUND(CU145*I145,2)</f>
        <v>0</v>
      </c>
      <c r="U145">
        <f>ROUND(CV145*I145,7)</f>
        <v>2.0055000000000001</v>
      </c>
      <c r="V145">
        <f>ROUND(CW145*I145,7)</f>
        <v>0</v>
      </c>
      <c r="W145">
        <f>ROUND(CX145*I145,2)</f>
        <v>0</v>
      </c>
      <c r="X145">
        <f t="shared" ref="X145:Y147" si="79">ROUND(CY145,2)</f>
        <v>1981.51</v>
      </c>
      <c r="Y145">
        <f t="shared" si="79"/>
        <v>660.5</v>
      </c>
      <c r="AA145">
        <v>404132754</v>
      </c>
      <c r="AB145">
        <f>ROUND((AC145+AD145+AF145),6)</f>
        <v>641.96055000000001</v>
      </c>
      <c r="AC145">
        <f>ROUND((ES145),6)</f>
        <v>0</v>
      </c>
      <c r="AD145">
        <f>ROUND(((((ET145*ROUND(0.955,7)))-((EU145*ROUND(0.955,7))))+AE145),6)</f>
        <v>0</v>
      </c>
      <c r="AE145">
        <f>ROUND(((EU145*ROUND(0.955,7))),6)</f>
        <v>0</v>
      </c>
      <c r="AF145">
        <f>ROUND(((EV145*ROUND(0.955,7))),6)</f>
        <v>641.96055000000001</v>
      </c>
      <c r="AG145">
        <f>ROUND((AP145),6)</f>
        <v>0</v>
      </c>
      <c r="AH145">
        <f>((EW145*ROUND(0.955,7)))</f>
        <v>2.0055000000000001</v>
      </c>
      <c r="AI145">
        <f>((EX145*ROUND(0.955,7)))</f>
        <v>0</v>
      </c>
      <c r="AJ145">
        <f>(AS145)</f>
        <v>0</v>
      </c>
      <c r="AK145">
        <v>672.21</v>
      </c>
      <c r="AL145">
        <v>0</v>
      </c>
      <c r="AM145">
        <v>0</v>
      </c>
      <c r="AN145">
        <v>0</v>
      </c>
      <c r="AO145">
        <v>672.21</v>
      </c>
      <c r="AP145">
        <v>0</v>
      </c>
      <c r="AQ145">
        <v>2.1</v>
      </c>
      <c r="AR145">
        <v>0</v>
      </c>
      <c r="AS145">
        <v>0</v>
      </c>
      <c r="AT145">
        <v>195</v>
      </c>
      <c r="AU145">
        <v>65</v>
      </c>
      <c r="AV145">
        <v>1</v>
      </c>
      <c r="AW145">
        <v>1</v>
      </c>
      <c r="AZ145">
        <v>1</v>
      </c>
      <c r="BA145">
        <v>1.5829</v>
      </c>
      <c r="BB145">
        <v>1.5277000000000001</v>
      </c>
      <c r="BC145">
        <v>1.5277000000000001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129</v>
      </c>
      <c r="BM145">
        <v>350024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1.5829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195</v>
      </c>
      <c r="CA145">
        <v>65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1016.16</v>
      </c>
      <c r="CQ145">
        <f>AC145*BC145</f>
        <v>0</v>
      </c>
      <c r="CR145">
        <f>((((ET145*ROUND(0.955,7)))*BB145-((EU145*ROUND(0.955,7)))*BS145)+AE145*BS145)</f>
        <v>0</v>
      </c>
      <c r="CS145">
        <f>AE145*BS145</f>
        <v>0</v>
      </c>
      <c r="CT145">
        <f>AF145*BA145</f>
        <v>1016.159354595</v>
      </c>
      <c r="CU145">
        <f t="shared" ref="CU145:CX147" si="80">AG145</f>
        <v>0</v>
      </c>
      <c r="CV145">
        <f t="shared" si="80"/>
        <v>2.0055000000000001</v>
      </c>
      <c r="CW145">
        <f t="shared" si="80"/>
        <v>0</v>
      </c>
      <c r="CX145">
        <f t="shared" si="80"/>
        <v>0</v>
      </c>
      <c r="CY145">
        <f>(((S145+R145)*AT145)/100)</f>
        <v>1981.5119999999997</v>
      </c>
      <c r="CZ145">
        <f>(((S145+R145)*AU145)/100)</f>
        <v>660.50399999999991</v>
      </c>
      <c r="DC145" t="s">
        <v>3</v>
      </c>
      <c r="DD145" t="s">
        <v>3</v>
      </c>
      <c r="DE145" t="s">
        <v>20</v>
      </c>
      <c r="DF145" t="s">
        <v>20</v>
      </c>
      <c r="DG145" t="s">
        <v>20</v>
      </c>
      <c r="DH145" t="s">
        <v>3</v>
      </c>
      <c r="DI145" t="s">
        <v>20</v>
      </c>
      <c r="DJ145" t="s">
        <v>20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46</v>
      </c>
      <c r="DW145" t="s">
        <v>46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220299068</v>
      </c>
      <c r="EF145">
        <v>1</v>
      </c>
      <c r="EG145" t="s">
        <v>21</v>
      </c>
      <c r="EH145">
        <v>0</v>
      </c>
      <c r="EI145" t="s">
        <v>3</v>
      </c>
      <c r="EJ145">
        <v>1</v>
      </c>
      <c r="EK145">
        <v>350024</v>
      </c>
      <c r="EL145" t="s">
        <v>22</v>
      </c>
      <c r="EM145" t="s">
        <v>23</v>
      </c>
      <c r="EO145" t="s">
        <v>3</v>
      </c>
      <c r="EQ145">
        <v>0</v>
      </c>
      <c r="ER145">
        <v>672.21</v>
      </c>
      <c r="ES145">
        <v>0</v>
      </c>
      <c r="ET145">
        <v>0</v>
      </c>
      <c r="EU145">
        <v>0</v>
      </c>
      <c r="EV145">
        <v>672.21</v>
      </c>
      <c r="EW145">
        <v>2.1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195</v>
      </c>
      <c r="FY145">
        <v>65</v>
      </c>
      <c r="GA145" t="s">
        <v>3</v>
      </c>
      <c r="GD145">
        <v>1</v>
      </c>
      <c r="GF145">
        <v>1527768426</v>
      </c>
      <c r="GG145">
        <v>2</v>
      </c>
      <c r="GH145">
        <v>1</v>
      </c>
      <c r="GI145">
        <v>3</v>
      </c>
      <c r="GJ145">
        <v>0</v>
      </c>
      <c r="GK145">
        <v>0</v>
      </c>
      <c r="GL145">
        <f>ROUND(IF(AND(BH145=3,BI145=3,FS145&lt;&gt;0),P145,0),2)</f>
        <v>0</v>
      </c>
      <c r="GM145">
        <f>ROUND(O145+X145+Y145,2)+GX145</f>
        <v>3658.17</v>
      </c>
      <c r="GN145">
        <f>IF(OR(BI145=0,BI145=1),GM145-GX145,0)</f>
        <v>3658.17</v>
      </c>
      <c r="GO145">
        <f>IF(BI145=2,GM145-GX145,0)</f>
        <v>0</v>
      </c>
      <c r="GP145">
        <f>IF(BI145=4,GM145-GX145,0)</f>
        <v>0</v>
      </c>
      <c r="GR145">
        <v>0</v>
      </c>
      <c r="GS145">
        <v>3</v>
      </c>
      <c r="GT145">
        <v>0</v>
      </c>
      <c r="GU145" t="s">
        <v>118</v>
      </c>
      <c r="GV145">
        <f>ROUND(((GT145*ROUND(3,7))),6)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ROW(SmtRes!A25)</f>
        <v>25</v>
      </c>
      <c r="D146">
        <f>ROW(EtalonRes!A25)</f>
        <v>25</v>
      </c>
      <c r="E146" t="s">
        <v>130</v>
      </c>
      <c r="F146" t="s">
        <v>131</v>
      </c>
      <c r="G146" t="s">
        <v>291</v>
      </c>
      <c r="H146" t="s">
        <v>46</v>
      </c>
      <c r="I146">
        <v>1</v>
      </c>
      <c r="J146">
        <v>0</v>
      </c>
      <c r="K146">
        <v>1</v>
      </c>
      <c r="O146">
        <f>ROUND(CP146,2)</f>
        <v>1669.41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1669.41</v>
      </c>
      <c r="T146">
        <f>ROUND(CU146*I146,2)</f>
        <v>0</v>
      </c>
      <c r="U146">
        <f>ROUND(CV146*I146,7)</f>
        <v>3.2947500000000001</v>
      </c>
      <c r="V146">
        <f>ROUND(CW146*I146,7)</f>
        <v>0</v>
      </c>
      <c r="W146">
        <f>ROUND(CX146*I146,2)</f>
        <v>0</v>
      </c>
      <c r="X146">
        <f t="shared" si="79"/>
        <v>3255.35</v>
      </c>
      <c r="Y146">
        <f t="shared" si="79"/>
        <v>1085.1199999999999</v>
      </c>
      <c r="AA146">
        <v>404132754</v>
      </c>
      <c r="AB146">
        <f>ROUND((AC146+AD146+AF146),6)</f>
        <v>1054.65425</v>
      </c>
      <c r="AC146">
        <f>ROUND(((ES146*ROUND(1,7))),6)</f>
        <v>0</v>
      </c>
      <c r="AD146">
        <f>ROUND(((((ET146*ROUND((1*0.955),7)))-((EU146*ROUND((1*0.955),7))))+AE146),6)</f>
        <v>0</v>
      </c>
      <c r="AE146">
        <f>ROUND(((EU146*ROUND((1*0.955),7))),6)</f>
        <v>0</v>
      </c>
      <c r="AF146">
        <f>ROUND(((EV146*ROUND((1*0.955),7))),6)</f>
        <v>1054.65425</v>
      </c>
      <c r="AG146">
        <f>ROUND((AP146),6)</f>
        <v>0</v>
      </c>
      <c r="AH146">
        <f>((EW146*ROUND((1*0.955),7)))</f>
        <v>3.2947500000000001</v>
      </c>
      <c r="AI146">
        <f>((EX146*ROUND((1*0.955),7)))</f>
        <v>0</v>
      </c>
      <c r="AJ146">
        <f>(AS146)</f>
        <v>0</v>
      </c>
      <c r="AK146">
        <v>1104.3499999999999</v>
      </c>
      <c r="AL146">
        <v>0</v>
      </c>
      <c r="AM146">
        <v>0</v>
      </c>
      <c r="AN146">
        <v>0</v>
      </c>
      <c r="AO146">
        <v>1104.3499999999999</v>
      </c>
      <c r="AP146">
        <v>0</v>
      </c>
      <c r="AQ146">
        <v>3.45</v>
      </c>
      <c r="AR146">
        <v>0</v>
      </c>
      <c r="AS146">
        <v>0</v>
      </c>
      <c r="AT146">
        <v>195</v>
      </c>
      <c r="AU146">
        <v>65</v>
      </c>
      <c r="AV146">
        <v>1</v>
      </c>
      <c r="AW146">
        <v>1</v>
      </c>
      <c r="AZ146">
        <v>1</v>
      </c>
      <c r="BA146">
        <v>1.5829</v>
      </c>
      <c r="BB146">
        <v>1.5277000000000001</v>
      </c>
      <c r="BC146">
        <v>1.5277000000000001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132</v>
      </c>
      <c r="BM146">
        <v>350024</v>
      </c>
      <c r="BN146">
        <v>0</v>
      </c>
      <c r="BO146" t="s">
        <v>3</v>
      </c>
      <c r="BP146">
        <v>0</v>
      </c>
      <c r="BQ146">
        <v>1</v>
      </c>
      <c r="BR146">
        <v>0</v>
      </c>
      <c r="BS146">
        <v>1.5829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195</v>
      </c>
      <c r="CA146">
        <v>65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1669.41</v>
      </c>
      <c r="CQ146">
        <f>AC146*BC146</f>
        <v>0</v>
      </c>
      <c r="CR146">
        <f>((((ET146*ROUND((1*0.955),7)))*BB146-((EU146*ROUND((1*0.955),7)))*BS146)+AE146*BS146)</f>
        <v>0</v>
      </c>
      <c r="CS146">
        <f>AE146*BS146</f>
        <v>0</v>
      </c>
      <c r="CT146">
        <f>AF146*BA146</f>
        <v>1669.4122123250002</v>
      </c>
      <c r="CU146">
        <f t="shared" si="80"/>
        <v>0</v>
      </c>
      <c r="CV146">
        <f t="shared" si="80"/>
        <v>3.2947500000000001</v>
      </c>
      <c r="CW146">
        <f t="shared" si="80"/>
        <v>0</v>
      </c>
      <c r="CX146">
        <f t="shared" si="80"/>
        <v>0</v>
      </c>
      <c r="CY146">
        <f>(((S146+R146)*AT146)/100)</f>
        <v>3255.3495000000003</v>
      </c>
      <c r="CZ146">
        <f>(((S146+R146)*AU146)/100)</f>
        <v>1085.1165000000001</v>
      </c>
      <c r="DC146" t="s">
        <v>3</v>
      </c>
      <c r="DD146" t="s">
        <v>39</v>
      </c>
      <c r="DE146" t="s">
        <v>40</v>
      </c>
      <c r="DF146" t="s">
        <v>40</v>
      </c>
      <c r="DG146" t="s">
        <v>40</v>
      </c>
      <c r="DH146" t="s">
        <v>3</v>
      </c>
      <c r="DI146" t="s">
        <v>40</v>
      </c>
      <c r="DJ146" t="s">
        <v>40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46</v>
      </c>
      <c r="DW146" t="s">
        <v>46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220299068</v>
      </c>
      <c r="EF146">
        <v>1</v>
      </c>
      <c r="EG146" t="s">
        <v>21</v>
      </c>
      <c r="EH146">
        <v>0</v>
      </c>
      <c r="EI146" t="s">
        <v>3</v>
      </c>
      <c r="EJ146">
        <v>1</v>
      </c>
      <c r="EK146">
        <v>350024</v>
      </c>
      <c r="EL146" t="s">
        <v>22</v>
      </c>
      <c r="EM146" t="s">
        <v>23</v>
      </c>
      <c r="EO146" t="s">
        <v>3</v>
      </c>
      <c r="EQ146">
        <v>0</v>
      </c>
      <c r="ER146">
        <v>1104.3499999999999</v>
      </c>
      <c r="ES146">
        <v>0</v>
      </c>
      <c r="ET146">
        <v>0</v>
      </c>
      <c r="EU146">
        <v>0</v>
      </c>
      <c r="EV146">
        <v>1104.3499999999999</v>
      </c>
      <c r="EW146">
        <v>3.45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195</v>
      </c>
      <c r="FY146">
        <v>65</v>
      </c>
      <c r="GA146" t="s">
        <v>3</v>
      </c>
      <c r="GD146">
        <v>1</v>
      </c>
      <c r="GF146">
        <v>1075570765</v>
      </c>
      <c r="GG146">
        <v>2</v>
      </c>
      <c r="GH146">
        <v>1</v>
      </c>
      <c r="GI146">
        <v>3</v>
      </c>
      <c r="GJ146">
        <v>0</v>
      </c>
      <c r="GK146">
        <v>0</v>
      </c>
      <c r="GL146">
        <f>ROUND(IF(AND(BH146=3,BI146=3,FS146&lt;&gt;0),P146,0),2)</f>
        <v>0</v>
      </c>
      <c r="GM146">
        <f>ROUND(O146+X146+Y146,2)+GX146</f>
        <v>6009.88</v>
      </c>
      <c r="GN146">
        <f>IF(OR(BI146=0,BI146=1),GM146-GX146,0)</f>
        <v>6009.88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39</v>
      </c>
      <c r="GV146">
        <f>ROUND(((GT146*ROUND(1,7))),6)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ROW(SmtRes!A26)</f>
        <v>26</v>
      </c>
      <c r="D147">
        <f>ROW(EtalonRes!A26)</f>
        <v>26</v>
      </c>
      <c r="E147" t="s">
        <v>133</v>
      </c>
      <c r="F147" t="s">
        <v>134</v>
      </c>
      <c r="G147" t="s">
        <v>135</v>
      </c>
      <c r="H147" t="s">
        <v>46</v>
      </c>
      <c r="I147">
        <v>1</v>
      </c>
      <c r="J147">
        <v>0</v>
      </c>
      <c r="K147">
        <v>1</v>
      </c>
      <c r="O147">
        <f>ROUND(CP147,2)</f>
        <v>9193.82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9193.82</v>
      </c>
      <c r="T147">
        <f>ROUND(CU147*I147,2)</f>
        <v>0</v>
      </c>
      <c r="U147">
        <f>ROUND(CV147*I147,7)</f>
        <v>18.145</v>
      </c>
      <c r="V147">
        <f>ROUND(CW147*I147,7)</f>
        <v>0</v>
      </c>
      <c r="W147">
        <f>ROUND(CX147*I147,2)</f>
        <v>0</v>
      </c>
      <c r="X147">
        <f t="shared" si="79"/>
        <v>17927.95</v>
      </c>
      <c r="Y147">
        <f t="shared" si="79"/>
        <v>5975.98</v>
      </c>
      <c r="AA147">
        <v>404132754</v>
      </c>
      <c r="AB147">
        <f>ROUND((AC147+AD147+AF147),6)</f>
        <v>5808.2145</v>
      </c>
      <c r="AC147">
        <f>ROUND(((ES147*ROUND(38,7))),6)</f>
        <v>0</v>
      </c>
      <c r="AD147">
        <f>ROUND(((((ET147*ROUND((38*0.955),7)))-((EU147*ROUND((38*0.955),7))))+AE147),6)</f>
        <v>0</v>
      </c>
      <c r="AE147">
        <f>ROUND(((EU147*ROUND((38*0.955),7))),6)</f>
        <v>0</v>
      </c>
      <c r="AF147">
        <f>ROUND(((EV147*ROUND((38*0.955),7))),6)</f>
        <v>5808.2145</v>
      </c>
      <c r="AG147">
        <f>ROUND((AP147),6)</f>
        <v>0</v>
      </c>
      <c r="AH147">
        <f>((EW147*ROUND((38*0.955),7)))</f>
        <v>18.145</v>
      </c>
      <c r="AI147">
        <f>((EX147*ROUND((38*0.955),7)))</f>
        <v>0</v>
      </c>
      <c r="AJ147">
        <f>(AS147)</f>
        <v>0</v>
      </c>
      <c r="AK147">
        <v>160.05000000000001</v>
      </c>
      <c r="AL147">
        <v>0</v>
      </c>
      <c r="AM147">
        <v>0</v>
      </c>
      <c r="AN147">
        <v>0</v>
      </c>
      <c r="AO147">
        <v>160.05000000000001</v>
      </c>
      <c r="AP147">
        <v>0</v>
      </c>
      <c r="AQ147">
        <v>0.5</v>
      </c>
      <c r="AR147">
        <v>0</v>
      </c>
      <c r="AS147">
        <v>0</v>
      </c>
      <c r="AT147">
        <v>195</v>
      </c>
      <c r="AU147">
        <v>65</v>
      </c>
      <c r="AV147">
        <v>1</v>
      </c>
      <c r="AW147">
        <v>1</v>
      </c>
      <c r="AZ147">
        <v>1</v>
      </c>
      <c r="BA147">
        <v>1.5829</v>
      </c>
      <c r="BB147">
        <v>1.5277000000000001</v>
      </c>
      <c r="BC147">
        <v>1.5277000000000001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136</v>
      </c>
      <c r="BM147">
        <v>350024</v>
      </c>
      <c r="BN147">
        <v>0</v>
      </c>
      <c r="BO147" t="s">
        <v>3</v>
      </c>
      <c r="BP147">
        <v>0</v>
      </c>
      <c r="BQ147">
        <v>1</v>
      </c>
      <c r="BR147">
        <v>0</v>
      </c>
      <c r="BS147">
        <v>1.5829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195</v>
      </c>
      <c r="CA147">
        <v>65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9193.82</v>
      </c>
      <c r="CQ147">
        <f>AC147*BC147</f>
        <v>0</v>
      </c>
      <c r="CR147">
        <f>((((ET147*ROUND((38*0.955),7)))*BB147-((EU147*ROUND((38*0.955),7)))*BS147)+AE147*BS147)</f>
        <v>0</v>
      </c>
      <c r="CS147">
        <f>AE147*BS147</f>
        <v>0</v>
      </c>
      <c r="CT147">
        <f>AF147*BA147</f>
        <v>9193.8227320499991</v>
      </c>
      <c r="CU147">
        <f t="shared" si="80"/>
        <v>0</v>
      </c>
      <c r="CV147">
        <f t="shared" si="80"/>
        <v>18.145</v>
      </c>
      <c r="CW147">
        <f t="shared" si="80"/>
        <v>0</v>
      </c>
      <c r="CX147">
        <f t="shared" si="80"/>
        <v>0</v>
      </c>
      <c r="CY147">
        <f>(((S147+R147)*AT147)/100)</f>
        <v>17927.949000000001</v>
      </c>
      <c r="CZ147">
        <f>(((S147+R147)*AU147)/100)</f>
        <v>5975.9829999999993</v>
      </c>
      <c r="DC147" t="s">
        <v>3</v>
      </c>
      <c r="DD147" t="s">
        <v>29</v>
      </c>
      <c r="DE147" t="s">
        <v>30</v>
      </c>
      <c r="DF147" t="s">
        <v>30</v>
      </c>
      <c r="DG147" t="s">
        <v>30</v>
      </c>
      <c r="DH147" t="s">
        <v>3</v>
      </c>
      <c r="DI147" t="s">
        <v>30</v>
      </c>
      <c r="DJ147" t="s">
        <v>30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46</v>
      </c>
      <c r="DW147" t="s">
        <v>46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220299068</v>
      </c>
      <c r="EF147">
        <v>1</v>
      </c>
      <c r="EG147" t="s">
        <v>21</v>
      </c>
      <c r="EH147">
        <v>0</v>
      </c>
      <c r="EI147" t="s">
        <v>3</v>
      </c>
      <c r="EJ147">
        <v>1</v>
      </c>
      <c r="EK147">
        <v>350024</v>
      </c>
      <c r="EL147" t="s">
        <v>22</v>
      </c>
      <c r="EM147" t="s">
        <v>23</v>
      </c>
      <c r="EO147" t="s">
        <v>3</v>
      </c>
      <c r="EQ147">
        <v>0</v>
      </c>
      <c r="ER147">
        <v>160.05000000000001</v>
      </c>
      <c r="ES147">
        <v>0</v>
      </c>
      <c r="ET147">
        <v>0</v>
      </c>
      <c r="EU147">
        <v>0</v>
      </c>
      <c r="EV147">
        <v>160.05000000000001</v>
      </c>
      <c r="EW147">
        <v>0.5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195</v>
      </c>
      <c r="FY147">
        <v>65</v>
      </c>
      <c r="GA147" t="s">
        <v>3</v>
      </c>
      <c r="GD147">
        <v>1</v>
      </c>
      <c r="GF147">
        <v>-891230893</v>
      </c>
      <c r="GG147">
        <v>2</v>
      </c>
      <c r="GH147">
        <v>1</v>
      </c>
      <c r="GI147">
        <v>3</v>
      </c>
      <c r="GJ147">
        <v>0</v>
      </c>
      <c r="GK147">
        <v>0</v>
      </c>
      <c r="GL147">
        <f>ROUND(IF(AND(BH147=3,BI147=3,FS147&lt;&gt;0),P147,0),2)</f>
        <v>0</v>
      </c>
      <c r="GM147">
        <f>ROUND(O147+X147+Y147,2)+GX147</f>
        <v>33097.75</v>
      </c>
      <c r="GN147">
        <f>IF(OR(BI147=0,BI147=1),GM147-GX147,0)</f>
        <v>33097.75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118</v>
      </c>
      <c r="GV147">
        <f>ROUND(((GT147*ROUND(3,7))),6)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9" spans="1:245" x14ac:dyDescent="0.2">
      <c r="A149" s="2">
        <v>51</v>
      </c>
      <c r="B149" s="2">
        <f>B141</f>
        <v>1</v>
      </c>
      <c r="C149" s="2">
        <f>A141</f>
        <v>4</v>
      </c>
      <c r="D149" s="2">
        <f>ROW(A141)</f>
        <v>141</v>
      </c>
      <c r="E149" s="2"/>
      <c r="F149" s="2" t="str">
        <f>IF(F141&lt;&gt;"",F141,"")</f>
        <v>Новый раздел</v>
      </c>
      <c r="G149" s="2" t="str">
        <f>IF(G141&lt;&gt;"",G141,"")</f>
        <v>техническое обслуживание шкафа КСПД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81">ROUND(AB149,2)</f>
        <v>11879.39</v>
      </c>
      <c r="P149" s="2">
        <f t="shared" si="81"/>
        <v>0</v>
      </c>
      <c r="Q149" s="2">
        <f t="shared" si="81"/>
        <v>0</v>
      </c>
      <c r="R149" s="2">
        <f t="shared" si="81"/>
        <v>0</v>
      </c>
      <c r="S149" s="2">
        <f t="shared" si="81"/>
        <v>11879.39</v>
      </c>
      <c r="T149" s="2">
        <f t="shared" si="81"/>
        <v>0</v>
      </c>
      <c r="U149" s="2">
        <f>AH149</f>
        <v>23.445250000000001</v>
      </c>
      <c r="V149" s="2">
        <f>AI149</f>
        <v>0</v>
      </c>
      <c r="W149" s="2">
        <f>ROUND(AJ149,2)</f>
        <v>0</v>
      </c>
      <c r="X149" s="2">
        <f>ROUND(AK149,2)</f>
        <v>23164.81</v>
      </c>
      <c r="Y149" s="2">
        <f>ROUND(AL149,2)</f>
        <v>7721.6</v>
      </c>
      <c r="Z149" s="2"/>
      <c r="AA149" s="2"/>
      <c r="AB149" s="2">
        <f>ROUND(SUMIF(AA145:AA147,"=404132754",O145:O147),2)</f>
        <v>11879.39</v>
      </c>
      <c r="AC149" s="2">
        <f>ROUND(SUMIF(AA145:AA147,"=404132754",P145:P147),2)</f>
        <v>0</v>
      </c>
      <c r="AD149" s="2">
        <f>ROUND(SUMIF(AA145:AA147,"=404132754",Q145:Q147),2)</f>
        <v>0</v>
      </c>
      <c r="AE149" s="2">
        <f>ROUND(SUMIF(AA145:AA147,"=404132754",R145:R147),2)</f>
        <v>0</v>
      </c>
      <c r="AF149" s="2">
        <f>ROUND(SUMIF(AA145:AA147,"=404132754",S145:S147),2)</f>
        <v>11879.39</v>
      </c>
      <c r="AG149" s="2">
        <f>ROUND(SUMIF(AA145:AA147,"=404132754",T145:T147),2)</f>
        <v>0</v>
      </c>
      <c r="AH149" s="2">
        <f>SUMIF(AA145:AA147,"=404132754",U145:U147)</f>
        <v>23.445250000000001</v>
      </c>
      <c r="AI149" s="2">
        <f>SUMIF(AA145:AA147,"=404132754",V145:V147)</f>
        <v>0</v>
      </c>
      <c r="AJ149" s="2">
        <f>ROUND(SUMIF(AA145:AA147,"=404132754",W145:W147),2)</f>
        <v>0</v>
      </c>
      <c r="AK149" s="2">
        <f>ROUND(SUMIF(AA145:AA147,"=404132754",X145:X147),2)</f>
        <v>23164.81</v>
      </c>
      <c r="AL149" s="2">
        <f>ROUND(SUMIF(AA145:AA147,"=404132754",Y145:Y147),2)</f>
        <v>7721.6</v>
      </c>
      <c r="AM149" s="2"/>
      <c r="AN149" s="2"/>
      <c r="AO149" s="2">
        <f t="shared" ref="AO149:BD149" si="82">ROUND(BX149,2)</f>
        <v>0</v>
      </c>
      <c r="AP149" s="2">
        <f t="shared" si="82"/>
        <v>0</v>
      </c>
      <c r="AQ149" s="2">
        <f t="shared" si="82"/>
        <v>0</v>
      </c>
      <c r="AR149" s="2">
        <f t="shared" si="82"/>
        <v>42765.8</v>
      </c>
      <c r="AS149" s="2">
        <f t="shared" si="82"/>
        <v>42765.8</v>
      </c>
      <c r="AT149" s="2">
        <f t="shared" si="82"/>
        <v>0</v>
      </c>
      <c r="AU149" s="2">
        <f t="shared" si="82"/>
        <v>0</v>
      </c>
      <c r="AV149" s="2">
        <f t="shared" si="82"/>
        <v>0</v>
      </c>
      <c r="AW149" s="2">
        <f t="shared" si="82"/>
        <v>0</v>
      </c>
      <c r="AX149" s="2">
        <f t="shared" si="82"/>
        <v>0</v>
      </c>
      <c r="AY149" s="2">
        <f t="shared" si="82"/>
        <v>0</v>
      </c>
      <c r="AZ149" s="2">
        <f t="shared" si="82"/>
        <v>0</v>
      </c>
      <c r="BA149" s="2">
        <f t="shared" si="82"/>
        <v>0</v>
      </c>
      <c r="BB149" s="2">
        <f t="shared" si="82"/>
        <v>0</v>
      </c>
      <c r="BC149" s="2">
        <f t="shared" si="82"/>
        <v>0</v>
      </c>
      <c r="BD149" s="2">
        <f t="shared" si="82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ROUND(SUMIF(AA145:AA147,"=404132754",FQ145:FQ147),2)</f>
        <v>0</v>
      </c>
      <c r="BY149" s="2">
        <f>ROUND(SUMIF(AA145:AA147,"=404132754",FR145:FR147),2)</f>
        <v>0</v>
      </c>
      <c r="BZ149" s="2">
        <f>ROUND(SUMIF(AA145:AA147,"=404132754",GL145:GL147),2)</f>
        <v>0</v>
      </c>
      <c r="CA149" s="2">
        <f>ROUND(SUMIF(AA145:AA147,"=404132754",GM145:GM147),2)</f>
        <v>42765.8</v>
      </c>
      <c r="CB149" s="2">
        <f>ROUND(SUMIF(AA145:AA147,"=404132754",GN145:GN147),2)</f>
        <v>42765.8</v>
      </c>
      <c r="CC149" s="2">
        <f>ROUND(SUMIF(AA145:AA147,"=404132754",GO145:GO147),2)</f>
        <v>0</v>
      </c>
      <c r="CD149" s="2">
        <f>ROUND(SUMIF(AA145:AA147,"=404132754",GP145:GP147),2)</f>
        <v>0</v>
      </c>
      <c r="CE149" s="2">
        <f>AC149-BX149</f>
        <v>0</v>
      </c>
      <c r="CF149" s="2">
        <f>AC149-BY149</f>
        <v>0</v>
      </c>
      <c r="CG149" s="2">
        <f>BX149-BZ149</f>
        <v>0</v>
      </c>
      <c r="CH149" s="2">
        <f>AC149-BX149-BY149+BZ149</f>
        <v>0</v>
      </c>
      <c r="CI149" s="2">
        <f>BY149-BZ149</f>
        <v>0</v>
      </c>
      <c r="CJ149" s="2">
        <f>ROUND(SUMIF(AA145:AA147,"=404132754",GX145:GX147),2)</f>
        <v>0</v>
      </c>
      <c r="CK149" s="2">
        <f>ROUND(SUMIF(AA145:AA147,"=404132754",GY145:GY147),2)</f>
        <v>0</v>
      </c>
      <c r="CL149" s="2">
        <f>ROUND(SUMIF(AA145:AA147,"=404132754",GZ145:GZ147),2)</f>
        <v>0</v>
      </c>
      <c r="CM149" s="2">
        <f>ROUND(SUMIF(AA145:AA147,"=404132754",HD145:HD147),2)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11879.39</v>
      </c>
      <c r="G151" s="4" t="s">
        <v>61</v>
      </c>
      <c r="H151" s="4" t="s">
        <v>62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11879.39</v>
      </c>
      <c r="X151" s="4">
        <v>1</v>
      </c>
      <c r="Y151" s="4">
        <v>11879.39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0</v>
      </c>
      <c r="G152" s="4" t="s">
        <v>63</v>
      </c>
      <c r="H152" s="4" t="s">
        <v>64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65</v>
      </c>
      <c r="H153" s="4" t="s">
        <v>66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0</v>
      </c>
      <c r="G154" s="4" t="s">
        <v>67</v>
      </c>
      <c r="H154" s="4" t="s">
        <v>68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0</v>
      </c>
      <c r="G155" s="4" t="s">
        <v>69</v>
      </c>
      <c r="H155" s="4" t="s">
        <v>70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71</v>
      </c>
      <c r="H156" s="4" t="s">
        <v>72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0</v>
      </c>
      <c r="G157" s="4" t="s">
        <v>73</v>
      </c>
      <c r="H157" s="4" t="s">
        <v>74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75</v>
      </c>
      <c r="H158" s="4" t="s">
        <v>76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77</v>
      </c>
      <c r="H159" s="4" t="s">
        <v>78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79</v>
      </c>
      <c r="H160" s="4" t="s">
        <v>80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0</v>
      </c>
      <c r="G161" s="4" t="s">
        <v>81</v>
      </c>
      <c r="H161" s="4" t="s">
        <v>82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83</v>
      </c>
      <c r="H162" s="4" t="s">
        <v>84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0</v>
      </c>
      <c r="G163" s="4" t="s">
        <v>85</v>
      </c>
      <c r="H163" s="4" t="s">
        <v>86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11879.39</v>
      </c>
      <c r="G164" s="4" t="s">
        <v>87</v>
      </c>
      <c r="H164" s="4" t="s">
        <v>88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11879.39</v>
      </c>
      <c r="X164" s="4">
        <v>1</v>
      </c>
      <c r="Y164" s="4">
        <v>11879.39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89</v>
      </c>
      <c r="H165" s="4" t="s">
        <v>90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42765.8</v>
      </c>
      <c r="G166" s="4" t="s">
        <v>91</v>
      </c>
      <c r="H166" s="4" t="s">
        <v>92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42765.8</v>
      </c>
      <c r="X166" s="4">
        <v>1</v>
      </c>
      <c r="Y166" s="4">
        <v>42765.8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0</v>
      </c>
      <c r="G167" s="4" t="s">
        <v>93</v>
      </c>
      <c r="H167" s="4" t="s">
        <v>94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0</v>
      </c>
      <c r="G168" s="4" t="s">
        <v>95</v>
      </c>
      <c r="H168" s="4" t="s">
        <v>96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97</v>
      </c>
      <c r="H169" s="4" t="s">
        <v>98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99</v>
      </c>
      <c r="H170" s="4" t="s">
        <v>100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ROUND(Source!U149,O171)</f>
        <v>23.445250000000001</v>
      </c>
      <c r="G171" s="4" t="s">
        <v>101</v>
      </c>
      <c r="H171" s="4" t="s">
        <v>102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23.445250000000001</v>
      </c>
      <c r="X171" s="4">
        <v>1</v>
      </c>
      <c r="Y171" s="4">
        <v>23.445250000000001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ROUND(Source!V149,O172)</f>
        <v>0</v>
      </c>
      <c r="G172" s="4" t="s">
        <v>103</v>
      </c>
      <c r="H172" s="4" t="s">
        <v>104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105</v>
      </c>
      <c r="H173" s="4" t="s">
        <v>106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107</v>
      </c>
      <c r="H174" s="4" t="s">
        <v>108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23164.81</v>
      </c>
      <c r="G175" s="4" t="s">
        <v>109</v>
      </c>
      <c r="H175" s="4" t="s">
        <v>110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23164.81</v>
      </c>
      <c r="X175" s="4">
        <v>1</v>
      </c>
      <c r="Y175" s="4">
        <v>23164.81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7721.6</v>
      </c>
      <c r="G176" s="4" t="s">
        <v>111</v>
      </c>
      <c r="H176" s="4" t="s">
        <v>112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7721.6</v>
      </c>
      <c r="X176" s="4">
        <v>1</v>
      </c>
      <c r="Y176" s="4">
        <v>7721.6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42765.8</v>
      </c>
      <c r="G177" s="4" t="s">
        <v>113</v>
      </c>
      <c r="H177" s="4" t="s">
        <v>114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42765.799999999996</v>
      </c>
      <c r="X177" s="4">
        <v>1</v>
      </c>
      <c r="Y177" s="4">
        <v>42765.799999999996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ROW(A185)</f>
        <v>185</v>
      </c>
      <c r="E179" s="1"/>
      <c r="F179" s="1" t="s">
        <v>14</v>
      </c>
      <c r="G179" s="1" t="s">
        <v>137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83">B185</f>
        <v>1</v>
      </c>
      <c r="C181" s="2">
        <f t="shared" si="83"/>
        <v>4</v>
      </c>
      <c r="D181" s="2">
        <f t="shared" si="83"/>
        <v>179</v>
      </c>
      <c r="E181" s="2">
        <f t="shared" si="83"/>
        <v>0</v>
      </c>
      <c r="F181" s="2" t="str">
        <f t="shared" si="83"/>
        <v>Новый раздел</v>
      </c>
      <c r="G181" s="2" t="str">
        <f t="shared" si="83"/>
        <v>техническое обслуживание ИБП КСПД</v>
      </c>
      <c r="H181" s="2"/>
      <c r="I181" s="2"/>
      <c r="J181" s="2"/>
      <c r="K181" s="2"/>
      <c r="L181" s="2"/>
      <c r="M181" s="2"/>
      <c r="N181" s="2"/>
      <c r="O181" s="2">
        <f t="shared" ref="O181:AT181" si="84">O185</f>
        <v>38710.83</v>
      </c>
      <c r="P181" s="2">
        <f t="shared" si="84"/>
        <v>0</v>
      </c>
      <c r="Q181" s="2">
        <f t="shared" si="84"/>
        <v>0</v>
      </c>
      <c r="R181" s="2">
        <f t="shared" si="84"/>
        <v>0</v>
      </c>
      <c r="S181" s="2">
        <f t="shared" si="84"/>
        <v>38710.83</v>
      </c>
      <c r="T181" s="2">
        <f t="shared" si="84"/>
        <v>0</v>
      </c>
      <c r="U181" s="2">
        <f t="shared" si="84"/>
        <v>76.400000000000006</v>
      </c>
      <c r="V181" s="2">
        <f t="shared" si="84"/>
        <v>0</v>
      </c>
      <c r="W181" s="2">
        <f t="shared" si="84"/>
        <v>0</v>
      </c>
      <c r="X181" s="2">
        <f t="shared" si="84"/>
        <v>75486.12</v>
      </c>
      <c r="Y181" s="2">
        <f t="shared" si="84"/>
        <v>25162.04</v>
      </c>
      <c r="Z181" s="2">
        <f t="shared" si="84"/>
        <v>0</v>
      </c>
      <c r="AA181" s="2">
        <f t="shared" si="84"/>
        <v>0</v>
      </c>
      <c r="AB181" s="2">
        <f t="shared" si="84"/>
        <v>38710.83</v>
      </c>
      <c r="AC181" s="2">
        <f t="shared" si="84"/>
        <v>0</v>
      </c>
      <c r="AD181" s="2">
        <f t="shared" si="84"/>
        <v>0</v>
      </c>
      <c r="AE181" s="2">
        <f t="shared" si="84"/>
        <v>0</v>
      </c>
      <c r="AF181" s="2">
        <f t="shared" si="84"/>
        <v>38710.83</v>
      </c>
      <c r="AG181" s="2">
        <f t="shared" si="84"/>
        <v>0</v>
      </c>
      <c r="AH181" s="2">
        <f t="shared" si="84"/>
        <v>76.400000000000006</v>
      </c>
      <c r="AI181" s="2">
        <f t="shared" si="84"/>
        <v>0</v>
      </c>
      <c r="AJ181" s="2">
        <f t="shared" si="84"/>
        <v>0</v>
      </c>
      <c r="AK181" s="2">
        <f t="shared" si="84"/>
        <v>75486.12</v>
      </c>
      <c r="AL181" s="2">
        <f t="shared" si="84"/>
        <v>25162.04</v>
      </c>
      <c r="AM181" s="2">
        <f t="shared" si="84"/>
        <v>0</v>
      </c>
      <c r="AN181" s="2">
        <f t="shared" si="84"/>
        <v>0</v>
      </c>
      <c r="AO181" s="2">
        <f t="shared" si="84"/>
        <v>0</v>
      </c>
      <c r="AP181" s="2">
        <f t="shared" si="84"/>
        <v>0</v>
      </c>
      <c r="AQ181" s="2">
        <f t="shared" si="84"/>
        <v>0</v>
      </c>
      <c r="AR181" s="2">
        <f t="shared" si="84"/>
        <v>139358.99</v>
      </c>
      <c r="AS181" s="2">
        <f t="shared" si="84"/>
        <v>139358.99</v>
      </c>
      <c r="AT181" s="2">
        <f t="shared" si="84"/>
        <v>0</v>
      </c>
      <c r="AU181" s="2">
        <f t="shared" ref="AU181:BZ181" si="85">AU185</f>
        <v>0</v>
      </c>
      <c r="AV181" s="2">
        <f t="shared" si="85"/>
        <v>0</v>
      </c>
      <c r="AW181" s="2">
        <f t="shared" si="85"/>
        <v>0</v>
      </c>
      <c r="AX181" s="2">
        <f t="shared" si="85"/>
        <v>0</v>
      </c>
      <c r="AY181" s="2">
        <f t="shared" si="85"/>
        <v>0</v>
      </c>
      <c r="AZ181" s="2">
        <f t="shared" si="85"/>
        <v>0</v>
      </c>
      <c r="BA181" s="2">
        <f t="shared" si="85"/>
        <v>0</v>
      </c>
      <c r="BB181" s="2">
        <f t="shared" si="85"/>
        <v>0</v>
      </c>
      <c r="BC181" s="2">
        <f t="shared" si="85"/>
        <v>0</v>
      </c>
      <c r="BD181" s="2">
        <f t="shared" si="85"/>
        <v>0</v>
      </c>
      <c r="BE181" s="2">
        <f t="shared" si="85"/>
        <v>0</v>
      </c>
      <c r="BF181" s="2">
        <f t="shared" si="85"/>
        <v>0</v>
      </c>
      <c r="BG181" s="2">
        <f t="shared" si="85"/>
        <v>0</v>
      </c>
      <c r="BH181" s="2">
        <f t="shared" si="85"/>
        <v>0</v>
      </c>
      <c r="BI181" s="2">
        <f t="shared" si="85"/>
        <v>0</v>
      </c>
      <c r="BJ181" s="2">
        <f t="shared" si="85"/>
        <v>0</v>
      </c>
      <c r="BK181" s="2">
        <f t="shared" si="85"/>
        <v>0</v>
      </c>
      <c r="BL181" s="2">
        <f t="shared" si="85"/>
        <v>0</v>
      </c>
      <c r="BM181" s="2">
        <f t="shared" si="85"/>
        <v>0</v>
      </c>
      <c r="BN181" s="2">
        <f t="shared" si="85"/>
        <v>0</v>
      </c>
      <c r="BO181" s="2">
        <f t="shared" si="85"/>
        <v>0</v>
      </c>
      <c r="BP181" s="2">
        <f t="shared" si="85"/>
        <v>0</v>
      </c>
      <c r="BQ181" s="2">
        <f t="shared" si="85"/>
        <v>0</v>
      </c>
      <c r="BR181" s="2">
        <f t="shared" si="85"/>
        <v>0</v>
      </c>
      <c r="BS181" s="2">
        <f t="shared" si="85"/>
        <v>0</v>
      </c>
      <c r="BT181" s="2">
        <f t="shared" si="85"/>
        <v>0</v>
      </c>
      <c r="BU181" s="2">
        <f t="shared" si="85"/>
        <v>0</v>
      </c>
      <c r="BV181" s="2">
        <f t="shared" si="85"/>
        <v>0</v>
      </c>
      <c r="BW181" s="2">
        <f t="shared" si="85"/>
        <v>0</v>
      </c>
      <c r="BX181" s="2">
        <f t="shared" si="85"/>
        <v>0</v>
      </c>
      <c r="BY181" s="2">
        <f t="shared" si="85"/>
        <v>0</v>
      </c>
      <c r="BZ181" s="2">
        <f t="shared" si="85"/>
        <v>0</v>
      </c>
      <c r="CA181" s="2">
        <f t="shared" ref="CA181:DF181" si="86">CA185</f>
        <v>139358.99</v>
      </c>
      <c r="CB181" s="2">
        <f t="shared" si="86"/>
        <v>139358.99</v>
      </c>
      <c r="CC181" s="2">
        <f t="shared" si="86"/>
        <v>0</v>
      </c>
      <c r="CD181" s="2">
        <f t="shared" si="86"/>
        <v>0</v>
      </c>
      <c r="CE181" s="2">
        <f t="shared" si="86"/>
        <v>0</v>
      </c>
      <c r="CF181" s="2">
        <f t="shared" si="86"/>
        <v>0</v>
      </c>
      <c r="CG181" s="2">
        <f t="shared" si="86"/>
        <v>0</v>
      </c>
      <c r="CH181" s="2">
        <f t="shared" si="86"/>
        <v>0</v>
      </c>
      <c r="CI181" s="2">
        <f t="shared" si="86"/>
        <v>0</v>
      </c>
      <c r="CJ181" s="2">
        <f t="shared" si="86"/>
        <v>0</v>
      </c>
      <c r="CK181" s="2">
        <f t="shared" si="86"/>
        <v>0</v>
      </c>
      <c r="CL181" s="2">
        <f t="shared" si="86"/>
        <v>0</v>
      </c>
      <c r="CM181" s="2">
        <f t="shared" si="86"/>
        <v>0</v>
      </c>
      <c r="CN181" s="2">
        <f t="shared" si="86"/>
        <v>0</v>
      </c>
      <c r="CO181" s="2">
        <f t="shared" si="86"/>
        <v>0</v>
      </c>
      <c r="CP181" s="2">
        <f t="shared" si="86"/>
        <v>0</v>
      </c>
      <c r="CQ181" s="2">
        <f t="shared" si="86"/>
        <v>0</v>
      </c>
      <c r="CR181" s="2">
        <f t="shared" si="86"/>
        <v>0</v>
      </c>
      <c r="CS181" s="2">
        <f t="shared" si="86"/>
        <v>0</v>
      </c>
      <c r="CT181" s="2">
        <f t="shared" si="86"/>
        <v>0</v>
      </c>
      <c r="CU181" s="2">
        <f t="shared" si="86"/>
        <v>0</v>
      </c>
      <c r="CV181" s="2">
        <f t="shared" si="86"/>
        <v>0</v>
      </c>
      <c r="CW181" s="2">
        <f t="shared" si="86"/>
        <v>0</v>
      </c>
      <c r="CX181" s="2">
        <f t="shared" si="86"/>
        <v>0</v>
      </c>
      <c r="CY181" s="2">
        <f t="shared" si="86"/>
        <v>0</v>
      </c>
      <c r="CZ181" s="2">
        <f t="shared" si="86"/>
        <v>0</v>
      </c>
      <c r="DA181" s="2">
        <f t="shared" si="86"/>
        <v>0</v>
      </c>
      <c r="DB181" s="2">
        <f t="shared" si="86"/>
        <v>0</v>
      </c>
      <c r="DC181" s="2">
        <f t="shared" si="86"/>
        <v>0</v>
      </c>
      <c r="DD181" s="2">
        <f t="shared" si="86"/>
        <v>0</v>
      </c>
      <c r="DE181" s="2">
        <f t="shared" si="86"/>
        <v>0</v>
      </c>
      <c r="DF181" s="2">
        <f t="shared" si="86"/>
        <v>0</v>
      </c>
      <c r="DG181" s="3">
        <f t="shared" ref="DG181:EL181" si="87">DG185</f>
        <v>0</v>
      </c>
      <c r="DH181" s="3">
        <f t="shared" si="87"/>
        <v>0</v>
      </c>
      <c r="DI181" s="3">
        <f t="shared" si="87"/>
        <v>0</v>
      </c>
      <c r="DJ181" s="3">
        <f t="shared" si="87"/>
        <v>0</v>
      </c>
      <c r="DK181" s="3">
        <f t="shared" si="87"/>
        <v>0</v>
      </c>
      <c r="DL181" s="3">
        <f t="shared" si="87"/>
        <v>0</v>
      </c>
      <c r="DM181" s="3">
        <f t="shared" si="87"/>
        <v>0</v>
      </c>
      <c r="DN181" s="3">
        <f t="shared" si="87"/>
        <v>0</v>
      </c>
      <c r="DO181" s="3">
        <f t="shared" si="87"/>
        <v>0</v>
      </c>
      <c r="DP181" s="3">
        <f t="shared" si="87"/>
        <v>0</v>
      </c>
      <c r="DQ181" s="3">
        <f t="shared" si="87"/>
        <v>0</v>
      </c>
      <c r="DR181" s="3">
        <f t="shared" si="87"/>
        <v>0</v>
      </c>
      <c r="DS181" s="3">
        <f t="shared" si="87"/>
        <v>0</v>
      </c>
      <c r="DT181" s="3">
        <f t="shared" si="87"/>
        <v>0</v>
      </c>
      <c r="DU181" s="3">
        <f t="shared" si="87"/>
        <v>0</v>
      </c>
      <c r="DV181" s="3">
        <f t="shared" si="87"/>
        <v>0</v>
      </c>
      <c r="DW181" s="3">
        <f t="shared" si="87"/>
        <v>0</v>
      </c>
      <c r="DX181" s="3">
        <f t="shared" si="87"/>
        <v>0</v>
      </c>
      <c r="DY181" s="3">
        <f t="shared" si="87"/>
        <v>0</v>
      </c>
      <c r="DZ181" s="3">
        <f t="shared" si="87"/>
        <v>0</v>
      </c>
      <c r="EA181" s="3">
        <f t="shared" si="87"/>
        <v>0</v>
      </c>
      <c r="EB181" s="3">
        <f t="shared" si="87"/>
        <v>0</v>
      </c>
      <c r="EC181" s="3">
        <f t="shared" si="87"/>
        <v>0</v>
      </c>
      <c r="ED181" s="3">
        <f t="shared" si="87"/>
        <v>0</v>
      </c>
      <c r="EE181" s="3">
        <f t="shared" si="87"/>
        <v>0</v>
      </c>
      <c r="EF181" s="3">
        <f t="shared" si="87"/>
        <v>0</v>
      </c>
      <c r="EG181" s="3">
        <f t="shared" si="87"/>
        <v>0</v>
      </c>
      <c r="EH181" s="3">
        <f t="shared" si="87"/>
        <v>0</v>
      </c>
      <c r="EI181" s="3">
        <f t="shared" si="87"/>
        <v>0</v>
      </c>
      <c r="EJ181" s="3">
        <f t="shared" si="87"/>
        <v>0</v>
      </c>
      <c r="EK181" s="3">
        <f t="shared" si="87"/>
        <v>0</v>
      </c>
      <c r="EL181" s="3">
        <f t="shared" si="87"/>
        <v>0</v>
      </c>
      <c r="EM181" s="3">
        <f t="shared" ref="EM181:FR181" si="88">EM185</f>
        <v>0</v>
      </c>
      <c r="EN181" s="3">
        <f t="shared" si="88"/>
        <v>0</v>
      </c>
      <c r="EO181" s="3">
        <f t="shared" si="88"/>
        <v>0</v>
      </c>
      <c r="EP181" s="3">
        <f t="shared" si="88"/>
        <v>0</v>
      </c>
      <c r="EQ181" s="3">
        <f t="shared" si="88"/>
        <v>0</v>
      </c>
      <c r="ER181" s="3">
        <f t="shared" si="88"/>
        <v>0</v>
      </c>
      <c r="ES181" s="3">
        <f t="shared" si="88"/>
        <v>0</v>
      </c>
      <c r="ET181" s="3">
        <f t="shared" si="88"/>
        <v>0</v>
      </c>
      <c r="EU181" s="3">
        <f t="shared" si="88"/>
        <v>0</v>
      </c>
      <c r="EV181" s="3">
        <f t="shared" si="88"/>
        <v>0</v>
      </c>
      <c r="EW181" s="3">
        <f t="shared" si="88"/>
        <v>0</v>
      </c>
      <c r="EX181" s="3">
        <f t="shared" si="88"/>
        <v>0</v>
      </c>
      <c r="EY181" s="3">
        <f t="shared" si="88"/>
        <v>0</v>
      </c>
      <c r="EZ181" s="3">
        <f t="shared" si="88"/>
        <v>0</v>
      </c>
      <c r="FA181" s="3">
        <f t="shared" si="88"/>
        <v>0</v>
      </c>
      <c r="FB181" s="3">
        <f t="shared" si="88"/>
        <v>0</v>
      </c>
      <c r="FC181" s="3">
        <f t="shared" si="88"/>
        <v>0</v>
      </c>
      <c r="FD181" s="3">
        <f t="shared" si="88"/>
        <v>0</v>
      </c>
      <c r="FE181" s="3">
        <f t="shared" si="88"/>
        <v>0</v>
      </c>
      <c r="FF181" s="3">
        <f t="shared" si="88"/>
        <v>0</v>
      </c>
      <c r="FG181" s="3">
        <f t="shared" si="88"/>
        <v>0</v>
      </c>
      <c r="FH181" s="3">
        <f t="shared" si="88"/>
        <v>0</v>
      </c>
      <c r="FI181" s="3">
        <f t="shared" si="88"/>
        <v>0</v>
      </c>
      <c r="FJ181" s="3">
        <f t="shared" si="88"/>
        <v>0</v>
      </c>
      <c r="FK181" s="3">
        <f t="shared" si="88"/>
        <v>0</v>
      </c>
      <c r="FL181" s="3">
        <f t="shared" si="88"/>
        <v>0</v>
      </c>
      <c r="FM181" s="3">
        <f t="shared" si="88"/>
        <v>0</v>
      </c>
      <c r="FN181" s="3">
        <f t="shared" si="88"/>
        <v>0</v>
      </c>
      <c r="FO181" s="3">
        <f t="shared" si="88"/>
        <v>0</v>
      </c>
      <c r="FP181" s="3">
        <f t="shared" si="88"/>
        <v>0</v>
      </c>
      <c r="FQ181" s="3">
        <f t="shared" si="88"/>
        <v>0</v>
      </c>
      <c r="FR181" s="3">
        <f t="shared" si="88"/>
        <v>0</v>
      </c>
      <c r="FS181" s="3">
        <f t="shared" ref="FS181:GX181" si="89">FS185</f>
        <v>0</v>
      </c>
      <c r="FT181" s="3">
        <f t="shared" si="89"/>
        <v>0</v>
      </c>
      <c r="FU181" s="3">
        <f t="shared" si="89"/>
        <v>0</v>
      </c>
      <c r="FV181" s="3">
        <f t="shared" si="89"/>
        <v>0</v>
      </c>
      <c r="FW181" s="3">
        <f t="shared" si="89"/>
        <v>0</v>
      </c>
      <c r="FX181" s="3">
        <f t="shared" si="89"/>
        <v>0</v>
      </c>
      <c r="FY181" s="3">
        <f t="shared" si="89"/>
        <v>0</v>
      </c>
      <c r="FZ181" s="3">
        <f t="shared" si="89"/>
        <v>0</v>
      </c>
      <c r="GA181" s="3">
        <f t="shared" si="89"/>
        <v>0</v>
      </c>
      <c r="GB181" s="3">
        <f t="shared" si="89"/>
        <v>0</v>
      </c>
      <c r="GC181" s="3">
        <f t="shared" si="89"/>
        <v>0</v>
      </c>
      <c r="GD181" s="3">
        <f t="shared" si="89"/>
        <v>0</v>
      </c>
      <c r="GE181" s="3">
        <f t="shared" si="89"/>
        <v>0</v>
      </c>
      <c r="GF181" s="3">
        <f t="shared" si="89"/>
        <v>0</v>
      </c>
      <c r="GG181" s="3">
        <f t="shared" si="89"/>
        <v>0</v>
      </c>
      <c r="GH181" s="3">
        <f t="shared" si="89"/>
        <v>0</v>
      </c>
      <c r="GI181" s="3">
        <f t="shared" si="89"/>
        <v>0</v>
      </c>
      <c r="GJ181" s="3">
        <f t="shared" si="89"/>
        <v>0</v>
      </c>
      <c r="GK181" s="3">
        <f t="shared" si="89"/>
        <v>0</v>
      </c>
      <c r="GL181" s="3">
        <f t="shared" si="89"/>
        <v>0</v>
      </c>
      <c r="GM181" s="3">
        <f t="shared" si="89"/>
        <v>0</v>
      </c>
      <c r="GN181" s="3">
        <f t="shared" si="89"/>
        <v>0</v>
      </c>
      <c r="GO181" s="3">
        <f t="shared" si="89"/>
        <v>0</v>
      </c>
      <c r="GP181" s="3">
        <f t="shared" si="89"/>
        <v>0</v>
      </c>
      <c r="GQ181" s="3">
        <f t="shared" si="89"/>
        <v>0</v>
      </c>
      <c r="GR181" s="3">
        <f t="shared" si="89"/>
        <v>0</v>
      </c>
      <c r="GS181" s="3">
        <f t="shared" si="89"/>
        <v>0</v>
      </c>
      <c r="GT181" s="3">
        <f t="shared" si="89"/>
        <v>0</v>
      </c>
      <c r="GU181" s="3">
        <f t="shared" si="89"/>
        <v>0</v>
      </c>
      <c r="GV181" s="3">
        <f t="shared" si="89"/>
        <v>0</v>
      </c>
      <c r="GW181" s="3">
        <f t="shared" si="89"/>
        <v>0</v>
      </c>
      <c r="GX181" s="3">
        <f t="shared" si="89"/>
        <v>0</v>
      </c>
    </row>
    <row r="183" spans="1:245" x14ac:dyDescent="0.2">
      <c r="A183">
        <v>17</v>
      </c>
      <c r="B183">
        <v>1</v>
      </c>
      <c r="C183">
        <f>ROW(SmtRes!A27)</f>
        <v>27</v>
      </c>
      <c r="D183">
        <f>ROW(EtalonRes!A27)</f>
        <v>27</v>
      </c>
      <c r="E183" t="s">
        <v>138</v>
      </c>
      <c r="F183" t="s">
        <v>139</v>
      </c>
      <c r="G183" t="s">
        <v>140</v>
      </c>
      <c r="H183" t="s">
        <v>46</v>
      </c>
      <c r="I183">
        <v>1</v>
      </c>
      <c r="J183">
        <v>0</v>
      </c>
      <c r="K183">
        <v>1</v>
      </c>
      <c r="O183">
        <f>ROUND(CP183,2)</f>
        <v>38710.83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38710.83</v>
      </c>
      <c r="T183">
        <f>ROUND(CU183*I183,2)</f>
        <v>0</v>
      </c>
      <c r="U183">
        <f>ROUND(CV183*I183,7)</f>
        <v>76.400000000000006</v>
      </c>
      <c r="V183">
        <f>ROUND(CW183*I183,7)</f>
        <v>0</v>
      </c>
      <c r="W183">
        <f>ROUND(CX183*I183,2)</f>
        <v>0</v>
      </c>
      <c r="X183">
        <f>ROUND(CY183,2)</f>
        <v>75486.12</v>
      </c>
      <c r="Y183">
        <f>ROUND(CZ183,2)</f>
        <v>25162.04</v>
      </c>
      <c r="AA183">
        <v>404132754</v>
      </c>
      <c r="AB183">
        <f>ROUND((AC183+AD183+AF183),6)</f>
        <v>24455.64</v>
      </c>
      <c r="AC183">
        <f>ROUND(((ES183*ROUND(20,7))),6)</f>
        <v>0</v>
      </c>
      <c r="AD183">
        <f>ROUND(((((ET183*ROUND((20*0.955),7)))-((EU183*ROUND((20*0.955),7))))+AE183),6)</f>
        <v>0</v>
      </c>
      <c r="AE183">
        <f>ROUND(((EU183*ROUND((20*0.955),7))),6)</f>
        <v>0</v>
      </c>
      <c r="AF183">
        <f>ROUND(((EV183*ROUND((20*0.955),7))),6)</f>
        <v>24455.64</v>
      </c>
      <c r="AG183">
        <f>ROUND((AP183),6)</f>
        <v>0</v>
      </c>
      <c r="AH183">
        <f>((EW183*ROUND((20*0.955),7)))</f>
        <v>76.400000000000006</v>
      </c>
      <c r="AI183">
        <f>((EX183*ROUND((20*0.955),7)))</f>
        <v>0</v>
      </c>
      <c r="AJ183">
        <f>(AS183)</f>
        <v>0</v>
      </c>
      <c r="AK183">
        <v>1280.4000000000001</v>
      </c>
      <c r="AL183">
        <v>0</v>
      </c>
      <c r="AM183">
        <v>0</v>
      </c>
      <c r="AN183">
        <v>0</v>
      </c>
      <c r="AO183">
        <v>1280.4000000000001</v>
      </c>
      <c r="AP183">
        <v>0</v>
      </c>
      <c r="AQ183">
        <v>4</v>
      </c>
      <c r="AR183">
        <v>0</v>
      </c>
      <c r="AS183">
        <v>0</v>
      </c>
      <c r="AT183">
        <v>195</v>
      </c>
      <c r="AU183">
        <v>65</v>
      </c>
      <c r="AV183">
        <v>1</v>
      </c>
      <c r="AW183">
        <v>1</v>
      </c>
      <c r="AZ183">
        <v>1</v>
      </c>
      <c r="BA183">
        <v>1.5829</v>
      </c>
      <c r="BB183">
        <v>1.5277000000000001</v>
      </c>
      <c r="BC183">
        <v>1.5277000000000001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141</v>
      </c>
      <c r="BM183">
        <v>350024</v>
      </c>
      <c r="BN183">
        <v>0</v>
      </c>
      <c r="BO183" t="s">
        <v>3</v>
      </c>
      <c r="BP183">
        <v>0</v>
      </c>
      <c r="BQ183">
        <v>1</v>
      </c>
      <c r="BR183">
        <v>0</v>
      </c>
      <c r="BS183">
        <v>1.5829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195</v>
      </c>
      <c r="CA183">
        <v>65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(P183+Q183+S183)</f>
        <v>38710.83</v>
      </c>
      <c r="CQ183">
        <f>AC183*BC183</f>
        <v>0</v>
      </c>
      <c r="CR183">
        <f>((((ET183*ROUND((20*0.955),7)))*BB183-((EU183*ROUND((20*0.955),7)))*BS183)+AE183*BS183)</f>
        <v>0</v>
      </c>
      <c r="CS183">
        <f>AE183*BS183</f>
        <v>0</v>
      </c>
      <c r="CT183">
        <f>AF183*BA183</f>
        <v>38710.832556000001</v>
      </c>
      <c r="CU183">
        <f>AG183</f>
        <v>0</v>
      </c>
      <c r="CV183">
        <f>AH183</f>
        <v>76.400000000000006</v>
      </c>
      <c r="CW183">
        <f>AI183</f>
        <v>0</v>
      </c>
      <c r="CX183">
        <f>AJ183</f>
        <v>0</v>
      </c>
      <c r="CY183">
        <f>(((S183+R183)*AT183)/100)</f>
        <v>75486.118500000011</v>
      </c>
      <c r="CZ183">
        <f>(((S183+R183)*AU183)/100)</f>
        <v>25162.039500000003</v>
      </c>
      <c r="DC183" t="s">
        <v>3</v>
      </c>
      <c r="DD183" t="s">
        <v>142</v>
      </c>
      <c r="DE183" t="s">
        <v>143</v>
      </c>
      <c r="DF183" t="s">
        <v>143</v>
      </c>
      <c r="DG183" t="s">
        <v>143</v>
      </c>
      <c r="DH183" t="s">
        <v>3</v>
      </c>
      <c r="DI183" t="s">
        <v>143</v>
      </c>
      <c r="DJ183" t="s">
        <v>143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46</v>
      </c>
      <c r="DW183" t="s">
        <v>46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220299068</v>
      </c>
      <c r="EF183">
        <v>1</v>
      </c>
      <c r="EG183" t="s">
        <v>21</v>
      </c>
      <c r="EH183">
        <v>0</v>
      </c>
      <c r="EI183" t="s">
        <v>3</v>
      </c>
      <c r="EJ183">
        <v>1</v>
      </c>
      <c r="EK183">
        <v>350024</v>
      </c>
      <c r="EL183" t="s">
        <v>22</v>
      </c>
      <c r="EM183" t="s">
        <v>23</v>
      </c>
      <c r="EO183" t="s">
        <v>3</v>
      </c>
      <c r="EQ183">
        <v>0</v>
      </c>
      <c r="ER183">
        <v>1280.4000000000001</v>
      </c>
      <c r="ES183">
        <v>0</v>
      </c>
      <c r="ET183">
        <v>0</v>
      </c>
      <c r="EU183">
        <v>0</v>
      </c>
      <c r="EV183">
        <v>1280.4000000000001</v>
      </c>
      <c r="EW183">
        <v>4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195</v>
      </c>
      <c r="FY183">
        <v>65</v>
      </c>
      <c r="GA183" t="s">
        <v>3</v>
      </c>
      <c r="GD183">
        <v>1</v>
      </c>
      <c r="GF183">
        <v>-809924876</v>
      </c>
      <c r="GG183">
        <v>2</v>
      </c>
      <c r="GH183">
        <v>1</v>
      </c>
      <c r="GI183">
        <v>3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139358.99</v>
      </c>
      <c r="GN183">
        <f>IF(OR(BI183=0,BI183=1),GM183-GX183,0)</f>
        <v>139358.99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118</v>
      </c>
      <c r="GV183">
        <f>ROUND(((GT183*ROUND(3,7))),6)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5" spans="1:245" x14ac:dyDescent="0.2">
      <c r="A185" s="2">
        <v>51</v>
      </c>
      <c r="B185" s="2">
        <f>B179</f>
        <v>1</v>
      </c>
      <c r="C185" s="2">
        <f>A179</f>
        <v>4</v>
      </c>
      <c r="D185" s="2">
        <f>ROW(A179)</f>
        <v>179</v>
      </c>
      <c r="E185" s="2"/>
      <c r="F185" s="2" t="str">
        <f>IF(F179&lt;&gt;"",F179,"")</f>
        <v>Новый раздел</v>
      </c>
      <c r="G185" s="2" t="str">
        <f>IF(G179&lt;&gt;"",G179,"")</f>
        <v>техническое обслуживание ИБП КСПД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90">ROUND(AB185,2)</f>
        <v>38710.83</v>
      </c>
      <c r="P185" s="2">
        <f t="shared" si="90"/>
        <v>0</v>
      </c>
      <c r="Q185" s="2">
        <f t="shared" si="90"/>
        <v>0</v>
      </c>
      <c r="R185" s="2">
        <f t="shared" si="90"/>
        <v>0</v>
      </c>
      <c r="S185" s="2">
        <f t="shared" si="90"/>
        <v>38710.83</v>
      </c>
      <c r="T185" s="2">
        <f t="shared" si="90"/>
        <v>0</v>
      </c>
      <c r="U185" s="2">
        <f>AH185</f>
        <v>76.400000000000006</v>
      </c>
      <c r="V185" s="2">
        <f>AI185</f>
        <v>0</v>
      </c>
      <c r="W185" s="2">
        <f>ROUND(AJ185,2)</f>
        <v>0</v>
      </c>
      <c r="X185" s="2">
        <f>ROUND(AK185,2)</f>
        <v>75486.12</v>
      </c>
      <c r="Y185" s="2">
        <f>ROUND(AL185,2)</f>
        <v>25162.04</v>
      </c>
      <c r="Z185" s="2"/>
      <c r="AA185" s="2"/>
      <c r="AB185" s="2">
        <f>ROUND(SUMIF(AA183:AA183,"=404132754",O183:O183),2)</f>
        <v>38710.83</v>
      </c>
      <c r="AC185" s="2">
        <f>ROUND(SUMIF(AA183:AA183,"=404132754",P183:P183),2)</f>
        <v>0</v>
      </c>
      <c r="AD185" s="2">
        <f>ROUND(SUMIF(AA183:AA183,"=404132754",Q183:Q183),2)</f>
        <v>0</v>
      </c>
      <c r="AE185" s="2">
        <f>ROUND(SUMIF(AA183:AA183,"=404132754",R183:R183),2)</f>
        <v>0</v>
      </c>
      <c r="AF185" s="2">
        <f>ROUND(SUMIF(AA183:AA183,"=404132754",S183:S183),2)</f>
        <v>38710.83</v>
      </c>
      <c r="AG185" s="2">
        <f>ROUND(SUMIF(AA183:AA183,"=404132754",T183:T183),2)</f>
        <v>0</v>
      </c>
      <c r="AH185" s="2">
        <f>SUMIF(AA183:AA183,"=404132754",U183:U183)</f>
        <v>76.400000000000006</v>
      </c>
      <c r="AI185" s="2">
        <f>SUMIF(AA183:AA183,"=404132754",V183:V183)</f>
        <v>0</v>
      </c>
      <c r="AJ185" s="2">
        <f>ROUND(SUMIF(AA183:AA183,"=404132754",W183:W183),2)</f>
        <v>0</v>
      </c>
      <c r="AK185" s="2">
        <f>ROUND(SUMIF(AA183:AA183,"=404132754",X183:X183),2)</f>
        <v>75486.12</v>
      </c>
      <c r="AL185" s="2">
        <f>ROUND(SUMIF(AA183:AA183,"=404132754",Y183:Y183),2)</f>
        <v>25162.04</v>
      </c>
      <c r="AM185" s="2"/>
      <c r="AN185" s="2"/>
      <c r="AO185" s="2">
        <f t="shared" ref="AO185:BD185" si="91">ROUND(BX185,2)</f>
        <v>0</v>
      </c>
      <c r="AP185" s="2">
        <f t="shared" si="91"/>
        <v>0</v>
      </c>
      <c r="AQ185" s="2">
        <f t="shared" si="91"/>
        <v>0</v>
      </c>
      <c r="AR185" s="2">
        <f t="shared" si="91"/>
        <v>139358.99</v>
      </c>
      <c r="AS185" s="2">
        <f t="shared" si="91"/>
        <v>139358.99</v>
      </c>
      <c r="AT185" s="2">
        <f t="shared" si="91"/>
        <v>0</v>
      </c>
      <c r="AU185" s="2">
        <f t="shared" si="91"/>
        <v>0</v>
      </c>
      <c r="AV185" s="2">
        <f t="shared" si="91"/>
        <v>0</v>
      </c>
      <c r="AW185" s="2">
        <f t="shared" si="91"/>
        <v>0</v>
      </c>
      <c r="AX185" s="2">
        <f t="shared" si="91"/>
        <v>0</v>
      </c>
      <c r="AY185" s="2">
        <f t="shared" si="91"/>
        <v>0</v>
      </c>
      <c r="AZ185" s="2">
        <f t="shared" si="91"/>
        <v>0</v>
      </c>
      <c r="BA185" s="2">
        <f t="shared" si="91"/>
        <v>0</v>
      </c>
      <c r="BB185" s="2">
        <f t="shared" si="91"/>
        <v>0</v>
      </c>
      <c r="BC185" s="2">
        <f t="shared" si="91"/>
        <v>0</v>
      </c>
      <c r="BD185" s="2">
        <f t="shared" si="91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ROUND(SUMIF(AA183:AA183,"=404132754",FQ183:FQ183),2)</f>
        <v>0</v>
      </c>
      <c r="BY185" s="2">
        <f>ROUND(SUMIF(AA183:AA183,"=404132754",FR183:FR183),2)</f>
        <v>0</v>
      </c>
      <c r="BZ185" s="2">
        <f>ROUND(SUMIF(AA183:AA183,"=404132754",GL183:GL183),2)</f>
        <v>0</v>
      </c>
      <c r="CA185" s="2">
        <f>ROUND(SUMIF(AA183:AA183,"=404132754",GM183:GM183),2)</f>
        <v>139358.99</v>
      </c>
      <c r="CB185" s="2">
        <f>ROUND(SUMIF(AA183:AA183,"=404132754",GN183:GN183),2)</f>
        <v>139358.99</v>
      </c>
      <c r="CC185" s="2">
        <f>ROUND(SUMIF(AA183:AA183,"=404132754",GO183:GO183),2)</f>
        <v>0</v>
      </c>
      <c r="CD185" s="2">
        <f>ROUND(SUMIF(AA183:AA183,"=404132754",GP183:GP183),2)</f>
        <v>0</v>
      </c>
      <c r="CE185" s="2">
        <f>AC185-BX185</f>
        <v>0</v>
      </c>
      <c r="CF185" s="2">
        <f>AC185-BY185</f>
        <v>0</v>
      </c>
      <c r="CG185" s="2">
        <f>BX185-BZ185</f>
        <v>0</v>
      </c>
      <c r="CH185" s="2">
        <f>AC185-BX185-BY185+BZ185</f>
        <v>0</v>
      </c>
      <c r="CI185" s="2">
        <f>BY185-BZ185</f>
        <v>0</v>
      </c>
      <c r="CJ185" s="2">
        <f>ROUND(SUMIF(AA183:AA183,"=404132754",GX183:GX183),2)</f>
        <v>0</v>
      </c>
      <c r="CK185" s="2">
        <f>ROUND(SUMIF(AA183:AA183,"=404132754",GY183:GY183),2)</f>
        <v>0</v>
      </c>
      <c r="CL185" s="2">
        <f>ROUND(SUMIF(AA183:AA183,"=404132754",GZ183:GZ183),2)</f>
        <v>0</v>
      </c>
      <c r="CM185" s="2">
        <f>ROUND(SUMIF(AA183:AA183,"=404132754",HD183:HD183),2)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38710.83</v>
      </c>
      <c r="G187" s="4" t="s">
        <v>61</v>
      </c>
      <c r="H187" s="4" t="s">
        <v>62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38710.83</v>
      </c>
      <c r="X187" s="4">
        <v>1</v>
      </c>
      <c r="Y187" s="4">
        <v>38710.83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0</v>
      </c>
      <c r="G188" s="4" t="s">
        <v>63</v>
      </c>
      <c r="H188" s="4" t="s">
        <v>64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65</v>
      </c>
      <c r="H189" s="4" t="s">
        <v>66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0</v>
      </c>
      <c r="G190" s="4" t="s">
        <v>67</v>
      </c>
      <c r="H190" s="4" t="s">
        <v>68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0</v>
      </c>
      <c r="G191" s="4" t="s">
        <v>69</v>
      </c>
      <c r="H191" s="4" t="s">
        <v>70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71</v>
      </c>
      <c r="H192" s="4" t="s">
        <v>72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0</v>
      </c>
      <c r="G193" s="4" t="s">
        <v>73</v>
      </c>
      <c r="H193" s="4" t="s">
        <v>74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0</v>
      </c>
      <c r="G194" s="4" t="s">
        <v>75</v>
      </c>
      <c r="H194" s="4" t="s">
        <v>76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77</v>
      </c>
      <c r="H195" s="4" t="s">
        <v>78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0</v>
      </c>
      <c r="G196" s="4" t="s">
        <v>79</v>
      </c>
      <c r="H196" s="4" t="s">
        <v>80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0</v>
      </c>
      <c r="G197" s="4" t="s">
        <v>81</v>
      </c>
      <c r="H197" s="4" t="s">
        <v>82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83</v>
      </c>
      <c r="H198" s="4" t="s">
        <v>84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0</v>
      </c>
      <c r="G199" s="4" t="s">
        <v>85</v>
      </c>
      <c r="H199" s="4" t="s">
        <v>86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38710.83</v>
      </c>
      <c r="G200" s="4" t="s">
        <v>87</v>
      </c>
      <c r="H200" s="4" t="s">
        <v>88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38710.83</v>
      </c>
      <c r="X200" s="4">
        <v>1</v>
      </c>
      <c r="Y200" s="4">
        <v>38710.83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89</v>
      </c>
      <c r="H201" s="4" t="s">
        <v>90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139358.99</v>
      </c>
      <c r="G202" s="4" t="s">
        <v>91</v>
      </c>
      <c r="H202" s="4" t="s">
        <v>92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139358.99</v>
      </c>
      <c r="X202" s="4">
        <v>1</v>
      </c>
      <c r="Y202" s="4">
        <v>139358.99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93</v>
      </c>
      <c r="H203" s="4" t="s">
        <v>94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95</v>
      </c>
      <c r="H204" s="4" t="s">
        <v>96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97</v>
      </c>
      <c r="H205" s="4" t="s">
        <v>98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99</v>
      </c>
      <c r="H206" s="4" t="s">
        <v>100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76.400000000000006</v>
      </c>
      <c r="G207" s="4" t="s">
        <v>101</v>
      </c>
      <c r="H207" s="4" t="s">
        <v>102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76.400000000000006</v>
      </c>
      <c r="X207" s="4">
        <v>1</v>
      </c>
      <c r="Y207" s="4">
        <v>76.400000000000006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0</v>
      </c>
      <c r="G208" s="4" t="s">
        <v>103</v>
      </c>
      <c r="H208" s="4" t="s">
        <v>104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105</v>
      </c>
      <c r="H209" s="4" t="s">
        <v>106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107</v>
      </c>
      <c r="H210" s="4" t="s">
        <v>108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75486.12</v>
      </c>
      <c r="G211" s="4" t="s">
        <v>109</v>
      </c>
      <c r="H211" s="4" t="s">
        <v>110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75486.12</v>
      </c>
      <c r="X211" s="4">
        <v>1</v>
      </c>
      <c r="Y211" s="4">
        <v>75486.12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25162.04</v>
      </c>
      <c r="G212" s="4" t="s">
        <v>111</v>
      </c>
      <c r="H212" s="4" t="s">
        <v>112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25162.04</v>
      </c>
      <c r="X212" s="4">
        <v>1</v>
      </c>
      <c r="Y212" s="4">
        <v>25162.04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139358.99</v>
      </c>
      <c r="G213" s="4" t="s">
        <v>113</v>
      </c>
      <c r="H213" s="4" t="s">
        <v>114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139358.99</v>
      </c>
      <c r="X213" s="4">
        <v>1</v>
      </c>
      <c r="Y213" s="4">
        <v>139358.99</v>
      </c>
      <c r="Z213" s="4"/>
      <c r="AA213" s="4"/>
      <c r="AB213" s="4"/>
    </row>
    <row r="215" spans="1:206" x14ac:dyDescent="0.2">
      <c r="A215" s="2">
        <v>51</v>
      </c>
      <c r="B215" s="2">
        <f>B20</f>
        <v>1</v>
      </c>
      <c r="C215" s="2">
        <f>A20</f>
        <v>3</v>
      </c>
      <c r="D215" s="2">
        <f>ROW(A20)</f>
        <v>20</v>
      </c>
      <c r="E215" s="2"/>
      <c r="F215" s="2" t="str">
        <f>IF(F20&lt;&gt;"",F20,"")</f>
        <v>Новая локальная смета</v>
      </c>
      <c r="G215" s="2" t="str">
        <f>IF(G20&lt;&gt;"",G20,"")</f>
        <v>Новая локальная смета</v>
      </c>
      <c r="H215" s="2">
        <v>0</v>
      </c>
      <c r="I215" s="2"/>
      <c r="J215" s="2"/>
      <c r="K215" s="2"/>
      <c r="L215" s="2"/>
      <c r="M215" s="2"/>
      <c r="N215" s="2"/>
      <c r="O215" s="2">
        <f t="shared" ref="O215:T215" si="92">ROUND(O37+O75+O111+O149+O185+AB215,2)</f>
        <v>112162.27</v>
      </c>
      <c r="P215" s="2">
        <f t="shared" si="92"/>
        <v>283.81</v>
      </c>
      <c r="Q215" s="2">
        <f t="shared" si="92"/>
        <v>0</v>
      </c>
      <c r="R215" s="2">
        <f t="shared" si="92"/>
        <v>0</v>
      </c>
      <c r="S215" s="2">
        <f t="shared" si="92"/>
        <v>111878.46</v>
      </c>
      <c r="T215" s="2">
        <f t="shared" si="92"/>
        <v>0</v>
      </c>
      <c r="U215" s="2">
        <f>U37+U75+U111+U149+U185+AH215</f>
        <v>220.80555000000001</v>
      </c>
      <c r="V215" s="2">
        <f>V37+V75+V111+V149+V185+AI215</f>
        <v>0</v>
      </c>
      <c r="W215" s="2">
        <f>ROUND(W37+W75+W111+W149+W185+AJ215,2)</f>
        <v>0</v>
      </c>
      <c r="X215" s="2">
        <f>ROUND(X37+X75+X111+X149+X185+AK215,2)</f>
        <v>218162.99</v>
      </c>
      <c r="Y215" s="2">
        <f>ROUND(Y37+Y75+Y111+Y149+Y185+AL215,2)</f>
        <v>72721</v>
      </c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>
        <f t="shared" ref="AO215:BD215" si="93">ROUND(AO37+AO75+AO111+AO149+AO185+BX215,2)</f>
        <v>0</v>
      </c>
      <c r="AP215" s="2">
        <f t="shared" si="93"/>
        <v>0</v>
      </c>
      <c r="AQ215" s="2">
        <f t="shared" si="93"/>
        <v>0</v>
      </c>
      <c r="AR215" s="2">
        <f t="shared" si="93"/>
        <v>403046.26</v>
      </c>
      <c r="AS215" s="2">
        <f t="shared" si="93"/>
        <v>403046.26</v>
      </c>
      <c r="AT215" s="2">
        <f t="shared" si="93"/>
        <v>0</v>
      </c>
      <c r="AU215" s="2">
        <f t="shared" si="93"/>
        <v>0</v>
      </c>
      <c r="AV215" s="2">
        <f t="shared" si="93"/>
        <v>283.81</v>
      </c>
      <c r="AW215" s="2">
        <f t="shared" si="93"/>
        <v>283.81</v>
      </c>
      <c r="AX215" s="2">
        <f t="shared" si="93"/>
        <v>0</v>
      </c>
      <c r="AY215" s="2">
        <f t="shared" si="93"/>
        <v>283.81</v>
      </c>
      <c r="AZ215" s="2">
        <f t="shared" si="93"/>
        <v>0</v>
      </c>
      <c r="BA215" s="2">
        <f t="shared" si="93"/>
        <v>0</v>
      </c>
      <c r="BB215" s="2">
        <f t="shared" si="93"/>
        <v>0</v>
      </c>
      <c r="BC215" s="2">
        <f t="shared" si="93"/>
        <v>0</v>
      </c>
      <c r="BD215" s="2">
        <f t="shared" si="93"/>
        <v>0</v>
      </c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>
        <v>0</v>
      </c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201</v>
      </c>
      <c r="F217" s="4">
        <f>ROUND(Source!O215,O217)</f>
        <v>112162.27</v>
      </c>
      <c r="G217" s="4" t="s">
        <v>61</v>
      </c>
      <c r="H217" s="4" t="s">
        <v>62</v>
      </c>
      <c r="I217" s="4"/>
      <c r="J217" s="4"/>
      <c r="K217" s="4">
        <v>201</v>
      </c>
      <c r="L217" s="4">
        <v>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112162.27</v>
      </c>
      <c r="X217" s="4">
        <v>1</v>
      </c>
      <c r="Y217" s="4">
        <v>112162.27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202</v>
      </c>
      <c r="F218" s="4">
        <f>ROUND(Source!P215,O218)</f>
        <v>283.81</v>
      </c>
      <c r="G218" s="4" t="s">
        <v>63</v>
      </c>
      <c r="H218" s="4" t="s">
        <v>64</v>
      </c>
      <c r="I218" s="4"/>
      <c r="J218" s="4"/>
      <c r="K218" s="4">
        <v>202</v>
      </c>
      <c r="L218" s="4">
        <v>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283.81</v>
      </c>
      <c r="X218" s="4">
        <v>1</v>
      </c>
      <c r="Y218" s="4">
        <v>283.81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222</v>
      </c>
      <c r="F219" s="4">
        <f>ROUND(Source!AO215,O219)</f>
        <v>0</v>
      </c>
      <c r="G219" s="4" t="s">
        <v>65</v>
      </c>
      <c r="H219" s="4" t="s">
        <v>66</v>
      </c>
      <c r="I219" s="4"/>
      <c r="J219" s="4"/>
      <c r="K219" s="4">
        <v>222</v>
      </c>
      <c r="L219" s="4">
        <v>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225</v>
      </c>
      <c r="F220" s="4">
        <f>ROUND(Source!AV215,O220)</f>
        <v>283.81</v>
      </c>
      <c r="G220" s="4" t="s">
        <v>67</v>
      </c>
      <c r="H220" s="4" t="s">
        <v>68</v>
      </c>
      <c r="I220" s="4"/>
      <c r="J220" s="4"/>
      <c r="K220" s="4">
        <v>225</v>
      </c>
      <c r="L220" s="4">
        <v>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283.81</v>
      </c>
      <c r="X220" s="4">
        <v>1</v>
      </c>
      <c r="Y220" s="4">
        <v>283.81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226</v>
      </c>
      <c r="F221" s="4">
        <f>ROUND(Source!AW215,O221)</f>
        <v>283.81</v>
      </c>
      <c r="G221" s="4" t="s">
        <v>69</v>
      </c>
      <c r="H221" s="4" t="s">
        <v>70</v>
      </c>
      <c r="I221" s="4"/>
      <c r="J221" s="4"/>
      <c r="K221" s="4">
        <v>226</v>
      </c>
      <c r="L221" s="4">
        <v>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283.81</v>
      </c>
      <c r="X221" s="4">
        <v>1</v>
      </c>
      <c r="Y221" s="4">
        <v>283.81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227</v>
      </c>
      <c r="F222" s="4">
        <f>ROUND(Source!AX215,O222)</f>
        <v>0</v>
      </c>
      <c r="G222" s="4" t="s">
        <v>71</v>
      </c>
      <c r="H222" s="4" t="s">
        <v>72</v>
      </c>
      <c r="I222" s="4"/>
      <c r="J222" s="4"/>
      <c r="K222" s="4">
        <v>227</v>
      </c>
      <c r="L222" s="4">
        <v>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228</v>
      </c>
      <c r="F223" s="4">
        <f>ROUND(Source!AY215,O223)</f>
        <v>283.81</v>
      </c>
      <c r="G223" s="4" t="s">
        <v>73</v>
      </c>
      <c r="H223" s="4" t="s">
        <v>74</v>
      </c>
      <c r="I223" s="4"/>
      <c r="J223" s="4"/>
      <c r="K223" s="4">
        <v>228</v>
      </c>
      <c r="L223" s="4">
        <v>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283.81</v>
      </c>
      <c r="X223" s="4">
        <v>1</v>
      </c>
      <c r="Y223" s="4">
        <v>283.81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216</v>
      </c>
      <c r="F224" s="4">
        <f>ROUND(Source!AP215,O224)</f>
        <v>0</v>
      </c>
      <c r="G224" s="4" t="s">
        <v>75</v>
      </c>
      <c r="H224" s="4" t="s">
        <v>76</v>
      </c>
      <c r="I224" s="4"/>
      <c r="J224" s="4"/>
      <c r="K224" s="4">
        <v>216</v>
      </c>
      <c r="L224" s="4">
        <v>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223</v>
      </c>
      <c r="F225" s="4">
        <f>ROUND(Source!AQ215,O225)</f>
        <v>0</v>
      </c>
      <c r="G225" s="4" t="s">
        <v>77</v>
      </c>
      <c r="H225" s="4" t="s">
        <v>78</v>
      </c>
      <c r="I225" s="4"/>
      <c r="J225" s="4"/>
      <c r="K225" s="4">
        <v>223</v>
      </c>
      <c r="L225" s="4">
        <v>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229</v>
      </c>
      <c r="F226" s="4">
        <f>ROUND(Source!AZ215,O226)</f>
        <v>0</v>
      </c>
      <c r="G226" s="4" t="s">
        <v>79</v>
      </c>
      <c r="H226" s="4" t="s">
        <v>80</v>
      </c>
      <c r="I226" s="4"/>
      <c r="J226" s="4"/>
      <c r="K226" s="4">
        <v>229</v>
      </c>
      <c r="L226" s="4">
        <v>10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203</v>
      </c>
      <c r="F227" s="4">
        <f>ROUND(Source!Q215,O227)</f>
        <v>0</v>
      </c>
      <c r="G227" s="4" t="s">
        <v>81</v>
      </c>
      <c r="H227" s="4" t="s">
        <v>82</v>
      </c>
      <c r="I227" s="4"/>
      <c r="J227" s="4"/>
      <c r="K227" s="4">
        <v>203</v>
      </c>
      <c r="L227" s="4">
        <v>11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231</v>
      </c>
      <c r="F228" s="4">
        <f>ROUND(Source!BB215,O228)</f>
        <v>0</v>
      </c>
      <c r="G228" s="4" t="s">
        <v>83</v>
      </c>
      <c r="H228" s="4" t="s">
        <v>84</v>
      </c>
      <c r="I228" s="4"/>
      <c r="J228" s="4"/>
      <c r="K228" s="4">
        <v>231</v>
      </c>
      <c r="L228" s="4">
        <v>12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204</v>
      </c>
      <c r="F229" s="4">
        <f>ROUND(Source!R215,O229)</f>
        <v>0</v>
      </c>
      <c r="G229" s="4" t="s">
        <v>85</v>
      </c>
      <c r="H229" s="4" t="s">
        <v>86</v>
      </c>
      <c r="I229" s="4"/>
      <c r="J229" s="4"/>
      <c r="K229" s="4">
        <v>204</v>
      </c>
      <c r="L229" s="4">
        <v>13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205</v>
      </c>
      <c r="F230" s="4">
        <f>ROUND(Source!S215,O230)</f>
        <v>111878.46</v>
      </c>
      <c r="G230" s="4" t="s">
        <v>87</v>
      </c>
      <c r="H230" s="4" t="s">
        <v>88</v>
      </c>
      <c r="I230" s="4"/>
      <c r="J230" s="4"/>
      <c r="K230" s="4">
        <v>205</v>
      </c>
      <c r="L230" s="4">
        <v>14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111878.46</v>
      </c>
      <c r="X230" s="4">
        <v>1</v>
      </c>
      <c r="Y230" s="4">
        <v>111878.46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232</v>
      </c>
      <c r="F231" s="4">
        <f>ROUND(Source!BC215,O231)</f>
        <v>0</v>
      </c>
      <c r="G231" s="4" t="s">
        <v>89</v>
      </c>
      <c r="H231" s="4" t="s">
        <v>90</v>
      </c>
      <c r="I231" s="4"/>
      <c r="J231" s="4"/>
      <c r="K231" s="4">
        <v>232</v>
      </c>
      <c r="L231" s="4">
        <v>15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214</v>
      </c>
      <c r="F232" s="4">
        <f>ROUND(Source!AS215,O232)</f>
        <v>403046.26</v>
      </c>
      <c r="G232" s="4" t="s">
        <v>91</v>
      </c>
      <c r="H232" s="4" t="s">
        <v>92</v>
      </c>
      <c r="I232" s="4"/>
      <c r="J232" s="4"/>
      <c r="K232" s="4">
        <v>214</v>
      </c>
      <c r="L232" s="4">
        <v>16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403046.26</v>
      </c>
      <c r="X232" s="4">
        <v>1</v>
      </c>
      <c r="Y232" s="4">
        <v>403046.26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215</v>
      </c>
      <c r="F233" s="4">
        <f>ROUND(Source!AT215,O233)</f>
        <v>0</v>
      </c>
      <c r="G233" s="4" t="s">
        <v>93</v>
      </c>
      <c r="H233" s="4" t="s">
        <v>94</v>
      </c>
      <c r="I233" s="4"/>
      <c r="J233" s="4"/>
      <c r="K233" s="4">
        <v>215</v>
      </c>
      <c r="L233" s="4">
        <v>17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217</v>
      </c>
      <c r="F234" s="4">
        <f>ROUND(Source!AU215,O234)</f>
        <v>0</v>
      </c>
      <c r="G234" s="4" t="s">
        <v>95</v>
      </c>
      <c r="H234" s="4" t="s">
        <v>96</v>
      </c>
      <c r="I234" s="4"/>
      <c r="J234" s="4"/>
      <c r="K234" s="4">
        <v>217</v>
      </c>
      <c r="L234" s="4">
        <v>18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230</v>
      </c>
      <c r="F235" s="4">
        <f>ROUND(Source!BA215,O235)</f>
        <v>0</v>
      </c>
      <c r="G235" s="4" t="s">
        <v>97</v>
      </c>
      <c r="H235" s="4" t="s">
        <v>98</v>
      </c>
      <c r="I235" s="4"/>
      <c r="J235" s="4"/>
      <c r="K235" s="4">
        <v>230</v>
      </c>
      <c r="L235" s="4">
        <v>19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206</v>
      </c>
      <c r="F236" s="4">
        <f>ROUND(Source!T215,O236)</f>
        <v>0</v>
      </c>
      <c r="G236" s="4" t="s">
        <v>99</v>
      </c>
      <c r="H236" s="4" t="s">
        <v>100</v>
      </c>
      <c r="I236" s="4"/>
      <c r="J236" s="4"/>
      <c r="K236" s="4">
        <v>206</v>
      </c>
      <c r="L236" s="4">
        <v>20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207</v>
      </c>
      <c r="F237" s="4">
        <f>ROUND(Source!U215,O237)</f>
        <v>220.80555000000001</v>
      </c>
      <c r="G237" s="4" t="s">
        <v>101</v>
      </c>
      <c r="H237" s="4" t="s">
        <v>102</v>
      </c>
      <c r="I237" s="4"/>
      <c r="J237" s="4"/>
      <c r="K237" s="4">
        <v>207</v>
      </c>
      <c r="L237" s="4">
        <v>21</v>
      </c>
      <c r="M237" s="4">
        <v>3</v>
      </c>
      <c r="N237" s="4" t="s">
        <v>3</v>
      </c>
      <c r="O237" s="4">
        <v>7</v>
      </c>
      <c r="P237" s="4"/>
      <c r="Q237" s="4"/>
      <c r="R237" s="4"/>
      <c r="S237" s="4"/>
      <c r="T237" s="4"/>
      <c r="U237" s="4"/>
      <c r="V237" s="4"/>
      <c r="W237" s="4">
        <v>220.80555000000001</v>
      </c>
      <c r="X237" s="4">
        <v>1</v>
      </c>
      <c r="Y237" s="4">
        <v>220.80555000000001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208</v>
      </c>
      <c r="F238" s="4">
        <f>ROUND(Source!V215,O238)</f>
        <v>0</v>
      </c>
      <c r="G238" s="4" t="s">
        <v>103</v>
      </c>
      <c r="H238" s="4" t="s">
        <v>104</v>
      </c>
      <c r="I238" s="4"/>
      <c r="J238" s="4"/>
      <c r="K238" s="4">
        <v>208</v>
      </c>
      <c r="L238" s="4">
        <v>22</v>
      </c>
      <c r="M238" s="4">
        <v>3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209</v>
      </c>
      <c r="F239" s="4">
        <f>ROUND(Source!W215,O239)</f>
        <v>0</v>
      </c>
      <c r="G239" s="4" t="s">
        <v>105</v>
      </c>
      <c r="H239" s="4" t="s">
        <v>106</v>
      </c>
      <c r="I239" s="4"/>
      <c r="J239" s="4"/>
      <c r="K239" s="4">
        <v>209</v>
      </c>
      <c r="L239" s="4">
        <v>23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233</v>
      </c>
      <c r="F240" s="4">
        <f>ROUND(Source!BD215,O240)</f>
        <v>0</v>
      </c>
      <c r="G240" s="4" t="s">
        <v>107</v>
      </c>
      <c r="H240" s="4" t="s">
        <v>108</v>
      </c>
      <c r="I240" s="4"/>
      <c r="J240" s="4"/>
      <c r="K240" s="4">
        <v>233</v>
      </c>
      <c r="L240" s="4">
        <v>24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210</v>
      </c>
      <c r="F241" s="4">
        <f>ROUND(Source!X215,O241)</f>
        <v>218162.99</v>
      </c>
      <c r="G241" s="4" t="s">
        <v>109</v>
      </c>
      <c r="H241" s="4" t="s">
        <v>110</v>
      </c>
      <c r="I241" s="4"/>
      <c r="J241" s="4"/>
      <c r="K241" s="4">
        <v>210</v>
      </c>
      <c r="L241" s="4">
        <v>25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218162.99</v>
      </c>
      <c r="X241" s="4">
        <v>1</v>
      </c>
      <c r="Y241" s="4">
        <v>218162.99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211</v>
      </c>
      <c r="F242" s="4">
        <f>ROUND(Source!Y215,O242)</f>
        <v>72721</v>
      </c>
      <c r="G242" s="4" t="s">
        <v>111</v>
      </c>
      <c r="H242" s="4" t="s">
        <v>112</v>
      </c>
      <c r="I242" s="4"/>
      <c r="J242" s="4"/>
      <c r="K242" s="4">
        <v>211</v>
      </c>
      <c r="L242" s="4">
        <v>26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72721</v>
      </c>
      <c r="X242" s="4">
        <v>1</v>
      </c>
      <c r="Y242" s="4">
        <v>72721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224</v>
      </c>
      <c r="F243" s="4">
        <f>ROUND(Source!AR215,O243)</f>
        <v>403046.26</v>
      </c>
      <c r="G243" s="4" t="s">
        <v>113</v>
      </c>
      <c r="H243" s="4" t="s">
        <v>114</v>
      </c>
      <c r="I243" s="4"/>
      <c r="J243" s="4"/>
      <c r="K243" s="4">
        <v>224</v>
      </c>
      <c r="L243" s="4">
        <v>27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403046.26</v>
      </c>
      <c r="X243" s="4">
        <v>1</v>
      </c>
      <c r="Y243" s="4">
        <v>403046.26</v>
      </c>
      <c r="Z243" s="4"/>
      <c r="AA243" s="4"/>
      <c r="AB243" s="4"/>
    </row>
    <row r="245" spans="1:206" x14ac:dyDescent="0.2">
      <c r="A245" s="2">
        <v>51</v>
      </c>
      <c r="B245" s="2">
        <f>B12</f>
        <v>318</v>
      </c>
      <c r="C245" s="2">
        <f>A12</f>
        <v>1</v>
      </c>
      <c r="D245" s="2">
        <f>ROW(A12)</f>
        <v>12</v>
      </c>
      <c r="E245" s="2"/>
      <c r="F245" s="2" t="str">
        <f>IF(F12&lt;&gt;"",F12,"")</f>
        <v/>
      </c>
      <c r="G245" s="2" t="str">
        <f>IF(G12&lt;&gt;"",G12,"")</f>
        <v>Техническое обслуживание КСПД административного  здания ЮЭС - филиала ПАО «Россети Московский регион» в 2026г. инв.№: 082-48414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94">ROUND(O215,2)</f>
        <v>112162.27</v>
      </c>
      <c r="P245" s="2">
        <f t="shared" si="94"/>
        <v>283.81</v>
      </c>
      <c r="Q245" s="2">
        <f t="shared" si="94"/>
        <v>0</v>
      </c>
      <c r="R245" s="2">
        <f t="shared" si="94"/>
        <v>0</v>
      </c>
      <c r="S245" s="2">
        <f t="shared" si="94"/>
        <v>111878.46</v>
      </c>
      <c r="T245" s="2">
        <f t="shared" si="94"/>
        <v>0</v>
      </c>
      <c r="U245" s="2">
        <f>U215</f>
        <v>220.80555000000001</v>
      </c>
      <c r="V245" s="2">
        <f>V215</f>
        <v>0</v>
      </c>
      <c r="W245" s="2">
        <f>ROUND(W215,2)</f>
        <v>0</v>
      </c>
      <c r="X245" s="2">
        <f>ROUND(X215,2)</f>
        <v>218162.99</v>
      </c>
      <c r="Y245" s="2">
        <f>ROUND(Y215,2)</f>
        <v>72721</v>
      </c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>
        <f t="shared" ref="AO245:BD245" si="95">ROUND(AO215,2)</f>
        <v>0</v>
      </c>
      <c r="AP245" s="2">
        <f t="shared" si="95"/>
        <v>0</v>
      </c>
      <c r="AQ245" s="2">
        <f t="shared" si="95"/>
        <v>0</v>
      </c>
      <c r="AR245" s="2">
        <f t="shared" si="95"/>
        <v>403046.26</v>
      </c>
      <c r="AS245" s="2">
        <f t="shared" si="95"/>
        <v>403046.26</v>
      </c>
      <c r="AT245" s="2">
        <f t="shared" si="95"/>
        <v>0</v>
      </c>
      <c r="AU245" s="2">
        <f t="shared" si="95"/>
        <v>0</v>
      </c>
      <c r="AV245" s="2">
        <f t="shared" si="95"/>
        <v>283.81</v>
      </c>
      <c r="AW245" s="2">
        <f t="shared" si="95"/>
        <v>283.81</v>
      </c>
      <c r="AX245" s="2">
        <f t="shared" si="95"/>
        <v>0</v>
      </c>
      <c r="AY245" s="2">
        <f t="shared" si="95"/>
        <v>283.81</v>
      </c>
      <c r="AZ245" s="2">
        <f t="shared" si="95"/>
        <v>0</v>
      </c>
      <c r="BA245" s="2">
        <f t="shared" si="95"/>
        <v>0</v>
      </c>
      <c r="BB245" s="2">
        <f t="shared" si="95"/>
        <v>0</v>
      </c>
      <c r="BC245" s="2">
        <f t="shared" si="95"/>
        <v>0</v>
      </c>
      <c r="BD245" s="2">
        <f t="shared" si="95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112162.27</v>
      </c>
      <c r="G247" s="4" t="s">
        <v>61</v>
      </c>
      <c r="H247" s="4" t="s">
        <v>62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112162.27</v>
      </c>
      <c r="X247" s="4">
        <v>1</v>
      </c>
      <c r="Y247" s="4">
        <v>112162.27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283.81</v>
      </c>
      <c r="G248" s="4" t="s">
        <v>63</v>
      </c>
      <c r="H248" s="4" t="s">
        <v>64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283.81</v>
      </c>
      <c r="X248" s="4">
        <v>1</v>
      </c>
      <c r="Y248" s="4">
        <v>283.81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65</v>
      </c>
      <c r="H249" s="4" t="s">
        <v>66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283.81</v>
      </c>
      <c r="G250" s="4" t="s">
        <v>67</v>
      </c>
      <c r="H250" s="4" t="s">
        <v>68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283.81</v>
      </c>
      <c r="X250" s="4">
        <v>1</v>
      </c>
      <c r="Y250" s="4">
        <v>283.81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283.81</v>
      </c>
      <c r="G251" s="4" t="s">
        <v>69</v>
      </c>
      <c r="H251" s="4" t="s">
        <v>70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283.81</v>
      </c>
      <c r="X251" s="4">
        <v>1</v>
      </c>
      <c r="Y251" s="4">
        <v>283.81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71</v>
      </c>
      <c r="H252" s="4" t="s">
        <v>72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283.81</v>
      </c>
      <c r="G253" s="4" t="s">
        <v>73</v>
      </c>
      <c r="H253" s="4" t="s">
        <v>74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283.81</v>
      </c>
      <c r="X253" s="4">
        <v>1</v>
      </c>
      <c r="Y253" s="4">
        <v>283.81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75</v>
      </c>
      <c r="H254" s="4" t="s">
        <v>76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77</v>
      </c>
      <c r="H255" s="4" t="s">
        <v>78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79</v>
      </c>
      <c r="H256" s="4" t="s">
        <v>80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0</v>
      </c>
      <c r="G257" s="4" t="s">
        <v>81</v>
      </c>
      <c r="H257" s="4" t="s">
        <v>82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83</v>
      </c>
      <c r="H258" s="4" t="s">
        <v>84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0</v>
      </c>
      <c r="G259" s="4" t="s">
        <v>85</v>
      </c>
      <c r="H259" s="4" t="s">
        <v>86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111878.46</v>
      </c>
      <c r="G260" s="4" t="s">
        <v>87</v>
      </c>
      <c r="H260" s="4" t="s">
        <v>88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111878.46</v>
      </c>
      <c r="X260" s="4">
        <v>1</v>
      </c>
      <c r="Y260" s="4">
        <v>111878.46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89</v>
      </c>
      <c r="H261" s="4" t="s">
        <v>90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403046.26</v>
      </c>
      <c r="G262" s="4" t="s">
        <v>91</v>
      </c>
      <c r="H262" s="4" t="s">
        <v>92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403046.26</v>
      </c>
      <c r="X262" s="4">
        <v>1</v>
      </c>
      <c r="Y262" s="4">
        <v>403046.26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93</v>
      </c>
      <c r="H263" s="4" t="s">
        <v>94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95</v>
      </c>
      <c r="H264" s="4" t="s">
        <v>96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97</v>
      </c>
      <c r="H265" s="4" t="s">
        <v>98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99</v>
      </c>
      <c r="H266" s="4" t="s">
        <v>100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ROUND(Source!U245,O267)</f>
        <v>220.80555000000001</v>
      </c>
      <c r="G267" s="4" t="s">
        <v>101</v>
      </c>
      <c r="H267" s="4" t="s">
        <v>102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7</v>
      </c>
      <c r="P267" s="4"/>
      <c r="Q267" s="4"/>
      <c r="R267" s="4"/>
      <c r="S267" s="4"/>
      <c r="T267" s="4"/>
      <c r="U267" s="4"/>
      <c r="V267" s="4"/>
      <c r="W267" s="4">
        <v>220.80555000000001</v>
      </c>
      <c r="X267" s="4">
        <v>1</v>
      </c>
      <c r="Y267" s="4">
        <v>220.80555000000001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ROUND(Source!V245,O268)</f>
        <v>0</v>
      </c>
      <c r="G268" s="4" t="s">
        <v>103</v>
      </c>
      <c r="H268" s="4" t="s">
        <v>104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105</v>
      </c>
      <c r="H269" s="4" t="s">
        <v>106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107</v>
      </c>
      <c r="H270" s="4" t="s">
        <v>108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218162.99</v>
      </c>
      <c r="G271" s="4" t="s">
        <v>109</v>
      </c>
      <c r="H271" s="4" t="s">
        <v>110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218162.99</v>
      </c>
      <c r="X271" s="4">
        <v>1</v>
      </c>
      <c r="Y271" s="4">
        <v>218162.99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72721</v>
      </c>
      <c r="G272" s="4" t="s">
        <v>111</v>
      </c>
      <c r="H272" s="4" t="s">
        <v>112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72721</v>
      </c>
      <c r="X272" s="4">
        <v>1</v>
      </c>
      <c r="Y272" s="4">
        <v>72721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403046.26</v>
      </c>
      <c r="G273" s="4" t="s">
        <v>113</v>
      </c>
      <c r="H273" s="4" t="s">
        <v>114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403046.26</v>
      </c>
      <c r="X273" s="4">
        <v>1</v>
      </c>
      <c r="Y273" s="4">
        <v>403046.26</v>
      </c>
      <c r="Z273" s="4"/>
      <c r="AA273" s="4"/>
      <c r="AB273" s="4"/>
    </row>
    <row r="274" spans="1:28" x14ac:dyDescent="0.2">
      <c r="A274" s="4">
        <v>50</v>
      </c>
      <c r="B274" s="4">
        <v>1</v>
      </c>
      <c r="C274" s="4">
        <v>0</v>
      </c>
      <c r="D274" s="4">
        <v>2</v>
      </c>
      <c r="E274" s="4">
        <v>0</v>
      </c>
      <c r="F274" s="4">
        <f>ROUND(F273*0.22,O274)</f>
        <v>88670.18</v>
      </c>
      <c r="G274" s="4" t="s">
        <v>16</v>
      </c>
      <c r="H274" s="4" t="s">
        <v>144</v>
      </c>
      <c r="I274" s="4"/>
      <c r="J274" s="4"/>
      <c r="K274" s="4">
        <v>212</v>
      </c>
      <c r="L274" s="4">
        <v>28</v>
      </c>
      <c r="M274" s="4">
        <v>0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88670.18</v>
      </c>
      <c r="X274" s="4">
        <v>1</v>
      </c>
      <c r="Y274" s="4">
        <v>88670.18</v>
      </c>
      <c r="Z274" s="4"/>
      <c r="AA274" s="4"/>
      <c r="AB274" s="4"/>
    </row>
    <row r="275" spans="1:28" x14ac:dyDescent="0.2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f>ROUND(F273+F274,O275)</f>
        <v>491716.44</v>
      </c>
      <c r="G275" s="4" t="s">
        <v>24</v>
      </c>
      <c r="H275" s="4" t="s">
        <v>145</v>
      </c>
      <c r="I275" s="4"/>
      <c r="J275" s="4"/>
      <c r="K275" s="4">
        <v>212</v>
      </c>
      <c r="L275" s="4">
        <v>29</v>
      </c>
      <c r="M275" s="4">
        <v>0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491716.44</v>
      </c>
      <c r="X275" s="4">
        <v>1</v>
      </c>
      <c r="Y275" s="4">
        <v>491716.44</v>
      </c>
      <c r="Z275" s="4"/>
      <c r="AA275" s="4"/>
      <c r="AB275" s="4"/>
    </row>
    <row r="277" spans="1:28" x14ac:dyDescent="0.2">
      <c r="A277" s="5">
        <v>61</v>
      </c>
      <c r="B277" s="5"/>
      <c r="C277" s="5"/>
      <c r="D277" s="5"/>
      <c r="E277" s="5"/>
      <c r="F277" s="5">
        <v>10</v>
      </c>
      <c r="G277" s="5" t="s">
        <v>146</v>
      </c>
      <c r="H277" s="5" t="s">
        <v>147</v>
      </c>
    </row>
    <row r="278" spans="1:28" x14ac:dyDescent="0.2">
      <c r="A278" s="5">
        <v>61</v>
      </c>
      <c r="B278" s="5"/>
      <c r="C278" s="5"/>
      <c r="D278" s="5"/>
      <c r="E278" s="5"/>
      <c r="F278" s="5">
        <v>1900</v>
      </c>
      <c r="G278" s="5" t="s">
        <v>148</v>
      </c>
      <c r="H278" s="5" t="s">
        <v>149</v>
      </c>
    </row>
    <row r="279" spans="1:28" x14ac:dyDescent="0.2">
      <c r="A279" s="5">
        <v>61</v>
      </c>
      <c r="B279" s="5"/>
      <c r="C279" s="5"/>
      <c r="D279" s="5"/>
      <c r="E279" s="5"/>
      <c r="F279" s="5">
        <v>1800</v>
      </c>
      <c r="G279" s="5" t="s">
        <v>150</v>
      </c>
      <c r="H279" s="5" t="s">
        <v>149</v>
      </c>
    </row>
    <row r="280" spans="1:28" x14ac:dyDescent="0.2">
      <c r="A280" s="5">
        <v>61</v>
      </c>
      <c r="B280" s="5"/>
      <c r="C280" s="5"/>
      <c r="D280" s="5"/>
      <c r="E280" s="5"/>
      <c r="F280" s="5">
        <v>2</v>
      </c>
      <c r="G280" s="5" t="s">
        <v>151</v>
      </c>
      <c r="H280" s="5" t="s">
        <v>152</v>
      </c>
    </row>
    <row r="281" spans="1:28" x14ac:dyDescent="0.2">
      <c r="A281" s="5">
        <v>61</v>
      </c>
      <c r="B281" s="5"/>
      <c r="C281" s="5"/>
      <c r="D281" s="5"/>
      <c r="E281" s="5"/>
      <c r="F281" s="5">
        <v>10</v>
      </c>
      <c r="G281" s="5" t="s">
        <v>153</v>
      </c>
      <c r="H281" s="5" t="s">
        <v>153</v>
      </c>
    </row>
    <row r="282" spans="1:28" x14ac:dyDescent="0.2">
      <c r="A282" s="5">
        <v>61</v>
      </c>
      <c r="B282" s="5"/>
      <c r="C282" s="5"/>
      <c r="D282" s="5"/>
      <c r="E282" s="5"/>
      <c r="F282" s="5">
        <v>3</v>
      </c>
      <c r="G282" s="5" t="s">
        <v>154</v>
      </c>
      <c r="H282" s="5" t="s">
        <v>155</v>
      </c>
    </row>
    <row r="283" spans="1:28" x14ac:dyDescent="0.2">
      <c r="A283" s="5">
        <v>61</v>
      </c>
      <c r="B283" s="5"/>
      <c r="C283" s="5"/>
      <c r="D283" s="5"/>
      <c r="E283" s="5"/>
      <c r="F283" s="5">
        <v>2400</v>
      </c>
      <c r="G283" s="5" t="s">
        <v>156</v>
      </c>
      <c r="H283" s="5" t="s">
        <v>157</v>
      </c>
    </row>
    <row r="284" spans="1:28" x14ac:dyDescent="0.2">
      <c r="A284" s="5">
        <v>61</v>
      </c>
      <c r="B284" s="5"/>
      <c r="C284" s="5"/>
      <c r="D284" s="5"/>
      <c r="E284" s="5"/>
      <c r="F284" s="5">
        <v>0</v>
      </c>
      <c r="G284" s="5" t="s">
        <v>158</v>
      </c>
      <c r="H284" s="5" t="s">
        <v>159</v>
      </c>
    </row>
    <row r="285" spans="1:28" x14ac:dyDescent="0.2">
      <c r="A285" s="5">
        <v>61</v>
      </c>
      <c r="B285" s="5"/>
      <c r="C285" s="5"/>
      <c r="D285" s="5"/>
      <c r="E285" s="5"/>
      <c r="F285" s="5">
        <v>12</v>
      </c>
      <c r="G285" s="5" t="s">
        <v>160</v>
      </c>
      <c r="H285" s="5" t="s">
        <v>159</v>
      </c>
    </row>
    <row r="286" spans="1:28" x14ac:dyDescent="0.2">
      <c r="A286" s="5">
        <v>61</v>
      </c>
      <c r="B286" s="5"/>
      <c r="C286" s="5"/>
      <c r="D286" s="5"/>
      <c r="E286" s="5"/>
      <c r="F286" s="5">
        <v>0</v>
      </c>
      <c r="G286" s="5" t="s">
        <v>161</v>
      </c>
      <c r="H286" s="5" t="s">
        <v>159</v>
      </c>
    </row>
    <row r="287" spans="1:28" x14ac:dyDescent="0.2">
      <c r="A287" s="5">
        <v>61</v>
      </c>
      <c r="B287" s="5"/>
      <c r="C287" s="5"/>
      <c r="D287" s="5"/>
      <c r="E287" s="5"/>
      <c r="F287" s="5">
        <v>0</v>
      </c>
      <c r="G287" s="5" t="s">
        <v>162</v>
      </c>
      <c r="H287" s="5" t="s">
        <v>159</v>
      </c>
    </row>
    <row r="288" spans="1:28" x14ac:dyDescent="0.2">
      <c r="A288" s="5">
        <v>61</v>
      </c>
      <c r="B288" s="5"/>
      <c r="C288" s="5"/>
      <c r="D288" s="5"/>
      <c r="E288" s="5"/>
      <c r="F288" s="5">
        <v>2</v>
      </c>
      <c r="G288" s="5" t="s">
        <v>163</v>
      </c>
      <c r="H288" s="5" t="s">
        <v>159</v>
      </c>
    </row>
    <row r="289" spans="1:16" x14ac:dyDescent="0.2">
      <c r="A289" s="5">
        <v>61</v>
      </c>
      <c r="B289" s="5"/>
      <c r="C289" s="5"/>
      <c r="D289" s="5"/>
      <c r="E289" s="5"/>
      <c r="F289" s="5">
        <v>6</v>
      </c>
      <c r="G289" s="5" t="s">
        <v>164</v>
      </c>
      <c r="H289" s="5" t="s">
        <v>159</v>
      </c>
    </row>
    <row r="290" spans="1:16" x14ac:dyDescent="0.2">
      <c r="A290" s="5">
        <v>61</v>
      </c>
      <c r="B290" s="5"/>
      <c r="C290" s="5"/>
      <c r="D290" s="5"/>
      <c r="E290" s="5"/>
      <c r="F290" s="5">
        <v>12</v>
      </c>
      <c r="G290" s="5" t="s">
        <v>165</v>
      </c>
      <c r="H290" s="5" t="s">
        <v>165</v>
      </c>
    </row>
    <row r="293" spans="1:16" x14ac:dyDescent="0.2">
      <c r="A293">
        <v>70</v>
      </c>
      <c r="B293">
        <v>1</v>
      </c>
      <c r="D293">
        <v>1</v>
      </c>
      <c r="E293" t="s">
        <v>166</v>
      </c>
      <c r="F293" t="s">
        <v>167</v>
      </c>
      <c r="G293">
        <v>1</v>
      </c>
      <c r="H293">
        <v>0</v>
      </c>
      <c r="I293" t="s">
        <v>3</v>
      </c>
      <c r="J293">
        <v>1</v>
      </c>
      <c r="K293">
        <v>0</v>
      </c>
      <c r="L293" t="s">
        <v>3</v>
      </c>
      <c r="M293" t="s">
        <v>3</v>
      </c>
      <c r="N293">
        <v>0</v>
      </c>
      <c r="P293" t="s">
        <v>168</v>
      </c>
    </row>
    <row r="294" spans="1:16" x14ac:dyDescent="0.2">
      <c r="A294">
        <v>70</v>
      </c>
      <c r="B294">
        <v>1</v>
      </c>
      <c r="D294">
        <v>2</v>
      </c>
      <c r="E294" t="s">
        <v>169</v>
      </c>
      <c r="F294" t="s">
        <v>170</v>
      </c>
      <c r="G294">
        <v>0</v>
      </c>
      <c r="H294">
        <v>0</v>
      </c>
      <c r="I294" t="s">
        <v>3</v>
      </c>
      <c r="J294">
        <v>1</v>
      </c>
      <c r="K294">
        <v>0</v>
      </c>
      <c r="L294" t="s">
        <v>3</v>
      </c>
      <c r="M294" t="s">
        <v>3</v>
      </c>
      <c r="N294">
        <v>0</v>
      </c>
      <c r="P294" t="s">
        <v>171</v>
      </c>
    </row>
    <row r="295" spans="1:16" x14ac:dyDescent="0.2">
      <c r="A295">
        <v>70</v>
      </c>
      <c r="B295">
        <v>1</v>
      </c>
      <c r="D295">
        <v>3</v>
      </c>
      <c r="E295" t="s">
        <v>172</v>
      </c>
      <c r="F295" t="s">
        <v>173</v>
      </c>
      <c r="G295">
        <v>0</v>
      </c>
      <c r="H295">
        <v>0</v>
      </c>
      <c r="I295" t="s">
        <v>3</v>
      </c>
      <c r="J295">
        <v>1</v>
      </c>
      <c r="K295">
        <v>0</v>
      </c>
      <c r="L295" t="s">
        <v>3</v>
      </c>
      <c r="M295" t="s">
        <v>3</v>
      </c>
      <c r="N295">
        <v>0</v>
      </c>
      <c r="P295" t="s">
        <v>174</v>
      </c>
    </row>
    <row r="296" spans="1:16" x14ac:dyDescent="0.2">
      <c r="A296">
        <v>70</v>
      </c>
      <c r="B296">
        <v>1</v>
      </c>
      <c r="D296">
        <v>4</v>
      </c>
      <c r="E296" t="s">
        <v>175</v>
      </c>
      <c r="F296" t="s">
        <v>176</v>
      </c>
      <c r="G296">
        <v>1</v>
      </c>
      <c r="H296">
        <v>0</v>
      </c>
      <c r="I296" t="s">
        <v>3</v>
      </c>
      <c r="J296">
        <v>2</v>
      </c>
      <c r="K296">
        <v>0</v>
      </c>
      <c r="L296" t="s">
        <v>3</v>
      </c>
      <c r="M296" t="s">
        <v>3</v>
      </c>
      <c r="N296">
        <v>0</v>
      </c>
      <c r="P296" t="s">
        <v>3</v>
      </c>
    </row>
    <row r="297" spans="1:16" x14ac:dyDescent="0.2">
      <c r="A297">
        <v>70</v>
      </c>
      <c r="B297">
        <v>1</v>
      </c>
      <c r="D297">
        <v>5</v>
      </c>
      <c r="E297" t="s">
        <v>177</v>
      </c>
      <c r="F297" t="s">
        <v>178</v>
      </c>
      <c r="G297">
        <v>0</v>
      </c>
      <c r="H297">
        <v>0</v>
      </c>
      <c r="I297" t="s">
        <v>3</v>
      </c>
      <c r="J297">
        <v>2</v>
      </c>
      <c r="K297">
        <v>0</v>
      </c>
      <c r="L297" t="s">
        <v>3</v>
      </c>
      <c r="M297" t="s">
        <v>3</v>
      </c>
      <c r="N297">
        <v>0</v>
      </c>
      <c r="P297" t="s">
        <v>3</v>
      </c>
    </row>
    <row r="298" spans="1:16" x14ac:dyDescent="0.2">
      <c r="A298">
        <v>70</v>
      </c>
      <c r="B298">
        <v>1</v>
      </c>
      <c r="D298">
        <v>6</v>
      </c>
      <c r="E298" t="s">
        <v>179</v>
      </c>
      <c r="F298" t="s">
        <v>180</v>
      </c>
      <c r="G298">
        <v>0</v>
      </c>
      <c r="H298">
        <v>0</v>
      </c>
      <c r="I298" t="s">
        <v>3</v>
      </c>
      <c r="J298">
        <v>2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7</v>
      </c>
      <c r="E299" t="s">
        <v>181</v>
      </c>
      <c r="F299" t="s">
        <v>182</v>
      </c>
      <c r="G299">
        <v>0</v>
      </c>
      <c r="H299">
        <v>0</v>
      </c>
      <c r="I299" t="s">
        <v>183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184</v>
      </c>
    </row>
    <row r="300" spans="1:16" x14ac:dyDescent="0.2">
      <c r="A300">
        <v>70</v>
      </c>
      <c r="B300">
        <v>1</v>
      </c>
      <c r="D300">
        <v>8</v>
      </c>
      <c r="E300" t="s">
        <v>185</v>
      </c>
      <c r="F300" t="s">
        <v>186</v>
      </c>
      <c r="G300">
        <v>1</v>
      </c>
      <c r="H300">
        <v>0</v>
      </c>
      <c r="I300" t="s">
        <v>3</v>
      </c>
      <c r="J300">
        <v>5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9</v>
      </c>
      <c r="E301" t="s">
        <v>187</v>
      </c>
      <c r="F301" t="s">
        <v>188</v>
      </c>
      <c r="G301">
        <v>0</v>
      </c>
      <c r="H301">
        <v>0</v>
      </c>
      <c r="I301" t="s">
        <v>3</v>
      </c>
      <c r="J301">
        <v>5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10</v>
      </c>
      <c r="E302" t="s">
        <v>189</v>
      </c>
      <c r="F302" t="s">
        <v>190</v>
      </c>
      <c r="G302">
        <v>0</v>
      </c>
      <c r="H302">
        <v>0</v>
      </c>
      <c r="I302" t="s">
        <v>191</v>
      </c>
      <c r="J302">
        <v>5</v>
      </c>
      <c r="K302">
        <v>0</v>
      </c>
      <c r="L302" t="s">
        <v>3</v>
      </c>
      <c r="M302" t="s">
        <v>3</v>
      </c>
      <c r="N302">
        <v>0</v>
      </c>
      <c r="P302" t="s">
        <v>192</v>
      </c>
    </row>
    <row r="303" spans="1:16" x14ac:dyDescent="0.2">
      <c r="A303">
        <v>70</v>
      </c>
      <c r="B303">
        <v>1</v>
      </c>
      <c r="D303">
        <v>11</v>
      </c>
      <c r="E303" t="s">
        <v>193</v>
      </c>
      <c r="F303" t="s">
        <v>194</v>
      </c>
      <c r="G303">
        <v>0</v>
      </c>
      <c r="H303">
        <v>0</v>
      </c>
      <c r="I303" t="s">
        <v>195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196</v>
      </c>
    </row>
    <row r="304" spans="1:16" x14ac:dyDescent="0.2">
      <c r="A304">
        <v>70</v>
      </c>
      <c r="B304">
        <v>1</v>
      </c>
      <c r="D304">
        <v>12</v>
      </c>
      <c r="E304" t="s">
        <v>197</v>
      </c>
      <c r="F304" t="s">
        <v>198</v>
      </c>
      <c r="G304">
        <v>0</v>
      </c>
      <c r="H304">
        <v>0</v>
      </c>
      <c r="I304" t="s">
        <v>199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200</v>
      </c>
    </row>
    <row r="305" spans="1:40" x14ac:dyDescent="0.2">
      <c r="A305">
        <v>70</v>
      </c>
      <c r="B305">
        <v>1</v>
      </c>
      <c r="D305">
        <v>13</v>
      </c>
      <c r="E305" t="s">
        <v>201</v>
      </c>
      <c r="F305" t="s">
        <v>202</v>
      </c>
      <c r="G305">
        <v>0</v>
      </c>
      <c r="H305">
        <v>0</v>
      </c>
      <c r="I305" t="s">
        <v>203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204</v>
      </c>
    </row>
    <row r="306" spans="1:40" x14ac:dyDescent="0.2">
      <c r="A306">
        <v>70</v>
      </c>
      <c r="B306">
        <v>1</v>
      </c>
      <c r="D306">
        <v>14</v>
      </c>
      <c r="E306" t="s">
        <v>205</v>
      </c>
      <c r="F306" t="s">
        <v>206</v>
      </c>
      <c r="G306">
        <v>0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207</v>
      </c>
    </row>
    <row r="307" spans="1:40" x14ac:dyDescent="0.2">
      <c r="A307">
        <v>70</v>
      </c>
      <c r="B307">
        <v>1</v>
      </c>
      <c r="D307">
        <v>15</v>
      </c>
      <c r="E307" t="s">
        <v>208</v>
      </c>
      <c r="F307" t="s">
        <v>209</v>
      </c>
      <c r="G307">
        <v>0</v>
      </c>
      <c r="H307">
        <v>0</v>
      </c>
      <c r="I307" t="s">
        <v>3</v>
      </c>
      <c r="J307">
        <v>3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8" spans="1:40" x14ac:dyDescent="0.2">
      <c r="A308">
        <v>70</v>
      </c>
      <c r="B308">
        <v>1</v>
      </c>
      <c r="D308">
        <v>16</v>
      </c>
      <c r="E308" t="s">
        <v>210</v>
      </c>
      <c r="F308" t="s">
        <v>211</v>
      </c>
      <c r="G308">
        <v>1</v>
      </c>
      <c r="H308">
        <v>0</v>
      </c>
      <c r="I308" t="s">
        <v>3</v>
      </c>
      <c r="J308">
        <v>3</v>
      </c>
      <c r="K308">
        <v>0</v>
      </c>
      <c r="L308" t="s">
        <v>3</v>
      </c>
      <c r="M308" t="s">
        <v>3</v>
      </c>
      <c r="N308">
        <v>0</v>
      </c>
      <c r="P308" t="s">
        <v>3</v>
      </c>
    </row>
    <row r="309" spans="1:40" x14ac:dyDescent="0.2">
      <c r="A309">
        <v>70</v>
      </c>
      <c r="B309">
        <v>1</v>
      </c>
      <c r="D309">
        <v>1</v>
      </c>
      <c r="E309" t="s">
        <v>212</v>
      </c>
      <c r="F309" t="s">
        <v>213</v>
      </c>
      <c r="G309">
        <v>0.9</v>
      </c>
      <c r="H309">
        <v>1</v>
      </c>
      <c r="I309" t="s">
        <v>214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215</v>
      </c>
    </row>
    <row r="310" spans="1:40" x14ac:dyDescent="0.2">
      <c r="A310">
        <v>70</v>
      </c>
      <c r="B310">
        <v>1</v>
      </c>
      <c r="D310">
        <v>2</v>
      </c>
      <c r="E310" t="s">
        <v>216</v>
      </c>
      <c r="F310" t="s">
        <v>217</v>
      </c>
      <c r="G310">
        <v>0.85</v>
      </c>
      <c r="H310">
        <v>1</v>
      </c>
      <c r="I310" t="s">
        <v>218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219</v>
      </c>
    </row>
    <row r="311" spans="1:40" x14ac:dyDescent="0.2">
      <c r="A311">
        <v>70</v>
      </c>
      <c r="B311">
        <v>1</v>
      </c>
      <c r="D311">
        <v>3</v>
      </c>
      <c r="E311" t="s">
        <v>220</v>
      </c>
      <c r="F311" t="s">
        <v>221</v>
      </c>
      <c r="G311">
        <v>1.03</v>
      </c>
      <c r="H311">
        <v>0</v>
      </c>
      <c r="I311" t="s">
        <v>3</v>
      </c>
      <c r="J311">
        <v>0</v>
      </c>
      <c r="K311">
        <v>0</v>
      </c>
      <c r="L311" t="s">
        <v>3</v>
      </c>
      <c r="M311" t="s">
        <v>3</v>
      </c>
      <c r="N311">
        <v>0</v>
      </c>
      <c r="P311" t="s">
        <v>222</v>
      </c>
    </row>
    <row r="312" spans="1:40" x14ac:dyDescent="0.2">
      <c r="A312">
        <v>70</v>
      </c>
      <c r="B312">
        <v>1</v>
      </c>
      <c r="D312">
        <v>4</v>
      </c>
      <c r="E312" t="s">
        <v>223</v>
      </c>
      <c r="F312" t="s">
        <v>224</v>
      </c>
      <c r="G312">
        <v>1.1499999999999999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P312" t="s">
        <v>225</v>
      </c>
    </row>
    <row r="313" spans="1:40" x14ac:dyDescent="0.2">
      <c r="A313">
        <v>70</v>
      </c>
      <c r="B313">
        <v>1</v>
      </c>
      <c r="D313">
        <v>5</v>
      </c>
      <c r="E313" t="s">
        <v>226</v>
      </c>
      <c r="F313" t="s">
        <v>227</v>
      </c>
      <c r="G313">
        <v>7</v>
      </c>
      <c r="H313">
        <v>0</v>
      </c>
      <c r="I313" t="s">
        <v>3</v>
      </c>
      <c r="J313">
        <v>0</v>
      </c>
      <c r="K313">
        <v>0</v>
      </c>
      <c r="L313" t="s">
        <v>3</v>
      </c>
      <c r="M313" t="s">
        <v>3</v>
      </c>
      <c r="N313">
        <v>0</v>
      </c>
      <c r="P313" t="s">
        <v>3</v>
      </c>
    </row>
    <row r="314" spans="1:40" x14ac:dyDescent="0.2">
      <c r="A314">
        <v>70</v>
      </c>
      <c r="B314">
        <v>1</v>
      </c>
      <c r="D314">
        <v>6</v>
      </c>
      <c r="E314" t="s">
        <v>228</v>
      </c>
      <c r="F314" t="s">
        <v>3</v>
      </c>
      <c r="G314">
        <v>2</v>
      </c>
      <c r="H314">
        <v>0</v>
      </c>
      <c r="I314" t="s">
        <v>3</v>
      </c>
      <c r="J314">
        <v>0</v>
      </c>
      <c r="K314">
        <v>0</v>
      </c>
      <c r="L314" t="s">
        <v>3</v>
      </c>
      <c r="M314" t="s">
        <v>3</v>
      </c>
      <c r="N314">
        <v>0</v>
      </c>
      <c r="P314" t="s">
        <v>3</v>
      </c>
    </row>
    <row r="316" spans="1:40" x14ac:dyDescent="0.2">
      <c r="A316">
        <v>-1</v>
      </c>
    </row>
    <row r="318" spans="1:40" x14ac:dyDescent="0.2">
      <c r="A318" s="3">
        <v>75</v>
      </c>
      <c r="B318" s="3" t="s">
        <v>229</v>
      </c>
      <c r="C318" s="3">
        <v>2022</v>
      </c>
      <c r="D318" s="3">
        <v>0</v>
      </c>
      <c r="E318" s="3">
        <v>12</v>
      </c>
      <c r="F318" s="3">
        <v>0</v>
      </c>
      <c r="G318" s="3">
        <v>0</v>
      </c>
      <c r="H318" s="3">
        <v>1</v>
      </c>
      <c r="I318" s="3">
        <v>0</v>
      </c>
      <c r="J318" s="3">
        <v>1</v>
      </c>
      <c r="K318" s="3">
        <v>0</v>
      </c>
      <c r="L318" s="3">
        <v>0</v>
      </c>
      <c r="M318" s="3">
        <v>0</v>
      </c>
      <c r="N318" s="3">
        <v>404132754</v>
      </c>
      <c r="O318" s="3">
        <v>1</v>
      </c>
    </row>
    <row r="319" spans="1:40" x14ac:dyDescent="0.2">
      <c r="A319" s="6">
        <v>3</v>
      </c>
      <c r="B319" s="6" t="s">
        <v>230</v>
      </c>
      <c r="C319" s="6">
        <v>1</v>
      </c>
      <c r="D319" s="6">
        <v>1.3</v>
      </c>
      <c r="E319" s="6">
        <v>1.3</v>
      </c>
      <c r="F319" s="6">
        <v>2.5299999999999998</v>
      </c>
      <c r="G319" s="6">
        <v>2.5299999999999998</v>
      </c>
      <c r="H319" s="6">
        <v>1</v>
      </c>
      <c r="I319" s="6">
        <v>1</v>
      </c>
      <c r="J319" s="6">
        <v>2</v>
      </c>
      <c r="K319" s="6">
        <v>1</v>
      </c>
      <c r="L319" s="6">
        <v>1</v>
      </c>
      <c r="M319" s="6">
        <v>1</v>
      </c>
      <c r="N319" s="6">
        <v>1.3</v>
      </c>
      <c r="O319" s="6">
        <v>1</v>
      </c>
      <c r="P319" s="6">
        <v>1</v>
      </c>
      <c r="Q319" s="6">
        <v>1</v>
      </c>
      <c r="R319" s="6">
        <v>1</v>
      </c>
      <c r="S319" s="6" t="s">
        <v>231</v>
      </c>
      <c r="T319" s="6" t="s">
        <v>3</v>
      </c>
      <c r="U319" s="6" t="s">
        <v>3</v>
      </c>
      <c r="V319" s="6" t="s">
        <v>3</v>
      </c>
      <c r="W319" s="6" t="s">
        <v>3</v>
      </c>
      <c r="X319" s="6" t="s">
        <v>3</v>
      </c>
      <c r="Y319" s="6" t="s">
        <v>3</v>
      </c>
      <c r="Z319" s="6" t="s">
        <v>3</v>
      </c>
      <c r="AA319" s="6" t="s">
        <v>3</v>
      </c>
      <c r="AB319" s="6" t="s">
        <v>3</v>
      </c>
      <c r="AC319" s="6" t="s">
        <v>3</v>
      </c>
      <c r="AD319" s="6" t="s">
        <v>3</v>
      </c>
      <c r="AE319" s="6" t="s">
        <v>3</v>
      </c>
      <c r="AF319" s="6" t="s">
        <v>3</v>
      </c>
      <c r="AG319" s="6" t="s">
        <v>3</v>
      </c>
      <c r="AH319" s="6" t="s">
        <v>3</v>
      </c>
      <c r="AI319" s="6"/>
      <c r="AJ319" s="6"/>
      <c r="AK319" s="6"/>
      <c r="AL319" s="6"/>
      <c r="AM319" s="6"/>
      <c r="AN319" s="6">
        <v>404132757</v>
      </c>
    </row>
    <row r="320" spans="1:40" x14ac:dyDescent="0.2">
      <c r="A320" s="6">
        <v>3</v>
      </c>
      <c r="B320" s="6" t="s">
        <v>230</v>
      </c>
      <c r="C320" s="6">
        <v>1</v>
      </c>
      <c r="D320" s="6">
        <v>1.3</v>
      </c>
      <c r="E320" s="6">
        <v>1.3</v>
      </c>
      <c r="F320" s="6">
        <v>1.39</v>
      </c>
      <c r="G320" s="6">
        <v>1.39</v>
      </c>
      <c r="H320" s="6">
        <v>1</v>
      </c>
      <c r="I320" s="6">
        <v>1</v>
      </c>
      <c r="J320" s="6">
        <v>2</v>
      </c>
      <c r="K320" s="6">
        <v>1</v>
      </c>
      <c r="L320" s="6">
        <v>1</v>
      </c>
      <c r="M320" s="6">
        <v>1</v>
      </c>
      <c r="N320" s="6">
        <v>1.3</v>
      </c>
      <c r="O320" s="6">
        <v>1</v>
      </c>
      <c r="P320" s="6">
        <v>1</v>
      </c>
      <c r="Q320" s="6">
        <v>1</v>
      </c>
      <c r="R320" s="6">
        <v>1</v>
      </c>
      <c r="S320" s="6" t="s">
        <v>232</v>
      </c>
      <c r="T320" s="6" t="s">
        <v>3</v>
      </c>
      <c r="U320" s="6" t="s">
        <v>3</v>
      </c>
      <c r="V320" s="6" t="s">
        <v>3</v>
      </c>
      <c r="W320" s="6" t="s">
        <v>3</v>
      </c>
      <c r="X320" s="6" t="s">
        <v>3</v>
      </c>
      <c r="Y320" s="6" t="s">
        <v>3</v>
      </c>
      <c r="Z320" s="6" t="s">
        <v>3</v>
      </c>
      <c r="AA320" s="6" t="s">
        <v>3</v>
      </c>
      <c r="AB320" s="6" t="s">
        <v>3</v>
      </c>
      <c r="AC320" s="6" t="s">
        <v>3</v>
      </c>
      <c r="AD320" s="6" t="s">
        <v>3</v>
      </c>
      <c r="AE320" s="6" t="s">
        <v>3</v>
      </c>
      <c r="AF320" s="6" t="s">
        <v>3</v>
      </c>
      <c r="AG320" s="6" t="s">
        <v>3</v>
      </c>
      <c r="AH320" s="6" t="s">
        <v>3</v>
      </c>
      <c r="AI320" s="6"/>
      <c r="AJ320" s="6"/>
      <c r="AK320" s="6"/>
      <c r="AL320" s="6"/>
      <c r="AM320" s="6"/>
      <c r="AN320" s="6">
        <v>404132756</v>
      </c>
    </row>
    <row r="321" spans="1:50" x14ac:dyDescent="0.2">
      <c r="A321" s="6">
        <v>1</v>
      </c>
      <c r="B321" s="6" t="s">
        <v>233</v>
      </c>
      <c r="C321" s="6" t="s">
        <v>234</v>
      </c>
      <c r="D321" s="6">
        <v>2022</v>
      </c>
      <c r="E321" s="6">
        <v>12</v>
      </c>
      <c r="F321" s="6">
        <v>1</v>
      </c>
      <c r="G321" s="6">
        <v>1</v>
      </c>
      <c r="H321" s="6">
        <v>0</v>
      </c>
      <c r="I321" s="6">
        <v>2</v>
      </c>
      <c r="J321" s="6">
        <v>1</v>
      </c>
      <c r="K321" s="6">
        <v>1</v>
      </c>
      <c r="L321" s="6">
        <v>1</v>
      </c>
      <c r="M321" s="6">
        <v>1</v>
      </c>
      <c r="N321" s="6">
        <v>1</v>
      </c>
      <c r="O321" s="6">
        <v>1</v>
      </c>
      <c r="P321" s="6">
        <v>1</v>
      </c>
      <c r="Q321" s="6">
        <v>1</v>
      </c>
      <c r="R321" s="6" t="s">
        <v>3</v>
      </c>
      <c r="S321" s="6" t="s">
        <v>3</v>
      </c>
      <c r="T321" s="6" t="s">
        <v>3</v>
      </c>
      <c r="U321" s="6" t="s">
        <v>3</v>
      </c>
      <c r="V321" s="6" t="s">
        <v>3</v>
      </c>
      <c r="W321" s="6" t="s">
        <v>3</v>
      </c>
      <c r="X321" s="6" t="s">
        <v>3</v>
      </c>
      <c r="Y321" s="6" t="s">
        <v>3</v>
      </c>
      <c r="Z321" s="6" t="s">
        <v>3</v>
      </c>
      <c r="AA321" s="6" t="s">
        <v>3</v>
      </c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>
        <v>404132755</v>
      </c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5" spans="1:50" x14ac:dyDescent="0.2">
      <c r="A325">
        <v>65</v>
      </c>
      <c r="C325">
        <v>1</v>
      </c>
      <c r="D325">
        <v>0</v>
      </c>
      <c r="E3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44551</v>
      </c>
      <c r="CT12" s="1">
        <v>395</v>
      </c>
      <c r="CU12" s="1">
        <v>9</v>
      </c>
      <c r="CV12" s="1" t="s">
        <v>257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404132754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ROUND((Source!F232)/1000,2)</f>
        <v>403.05</v>
      </c>
      <c r="F16" s="8">
        <f>ROUND((Source!F233)/1000,2)</f>
        <v>0</v>
      </c>
      <c r="G16" s="8">
        <f>ROUND((Source!F224)/1000,2)</f>
        <v>0</v>
      </c>
      <c r="H16" s="8">
        <f>ROUND((Source!F234)/1000+(Source!F235)/1000,2)</f>
        <v>0</v>
      </c>
      <c r="I16" s="8">
        <f>E16+F16+G16+H16</f>
        <v>403.05</v>
      </c>
      <c r="J16" s="8">
        <f>ROUND((Source!F230+Source!F229)/1000,2)</f>
        <v>111.88</v>
      </c>
      <c r="K16" s="8">
        <v>112.45</v>
      </c>
      <c r="L16" s="8">
        <v>0</v>
      </c>
      <c r="M16" s="8">
        <v>0</v>
      </c>
      <c r="N16" s="8">
        <f>I16+L16+M16</f>
        <v>403.05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112162.27</v>
      </c>
      <c r="AU16" s="8">
        <v>283.81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111878.46</v>
      </c>
      <c r="BB16" s="8">
        <v>403046.26</v>
      </c>
      <c r="BC16" s="8">
        <v>0</v>
      </c>
      <c r="BD16" s="8">
        <v>0</v>
      </c>
      <c r="BE16" s="8">
        <v>0</v>
      </c>
      <c r="BF16" s="8">
        <v>220.80555000000001</v>
      </c>
      <c r="BG16" s="8">
        <v>0</v>
      </c>
      <c r="BH16" s="8">
        <v>0</v>
      </c>
      <c r="BI16" s="8">
        <v>218162.99</v>
      </c>
      <c r="BJ16" s="8">
        <v>72721</v>
      </c>
      <c r="BK16" s="8">
        <v>403046.26</v>
      </c>
    </row>
    <row r="18" spans="1:16" x14ac:dyDescent="0.2">
      <c r="A18">
        <v>51</v>
      </c>
      <c r="E18">
        <v>403.05</v>
      </c>
      <c r="F18">
        <v>0</v>
      </c>
      <c r="G18">
        <v>0</v>
      </c>
      <c r="H18">
        <v>0</v>
      </c>
      <c r="I18">
        <v>403.05</v>
      </c>
      <c r="J18">
        <v>111.88</v>
      </c>
      <c r="K18">
        <v>112.45</v>
      </c>
      <c r="L18">
        <v>0</v>
      </c>
      <c r="M18">
        <v>0</v>
      </c>
      <c r="N18">
        <v>403.05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112162.27</v>
      </c>
      <c r="G20" s="4" t="s">
        <v>61</v>
      </c>
      <c r="H20" s="4" t="s">
        <v>62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283.81</v>
      </c>
      <c r="G21" s="4" t="s">
        <v>63</v>
      </c>
      <c r="H21" s="4" t="s">
        <v>64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65</v>
      </c>
      <c r="H22" s="4" t="s">
        <v>66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283.81</v>
      </c>
      <c r="G23" s="4" t="s">
        <v>67</v>
      </c>
      <c r="H23" s="4" t="s">
        <v>68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283.81</v>
      </c>
      <c r="G24" s="4" t="s">
        <v>69</v>
      </c>
      <c r="H24" s="4" t="s">
        <v>70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71</v>
      </c>
      <c r="H25" s="4" t="s">
        <v>72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283.81</v>
      </c>
      <c r="G26" s="4" t="s">
        <v>73</v>
      </c>
      <c r="H26" s="4" t="s">
        <v>74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75</v>
      </c>
      <c r="H27" s="4" t="s">
        <v>76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77</v>
      </c>
      <c r="H28" s="4" t="s">
        <v>78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79</v>
      </c>
      <c r="H29" s="4" t="s">
        <v>80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81</v>
      </c>
      <c r="H30" s="4" t="s">
        <v>82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83</v>
      </c>
      <c r="H31" s="4" t="s">
        <v>84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85</v>
      </c>
      <c r="H32" s="4" t="s">
        <v>86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111878.46</v>
      </c>
      <c r="G33" s="4" t="s">
        <v>87</v>
      </c>
      <c r="H33" s="4" t="s">
        <v>88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89</v>
      </c>
      <c r="H34" s="4" t="s">
        <v>90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403046.26</v>
      </c>
      <c r="G35" s="4" t="s">
        <v>91</v>
      </c>
      <c r="H35" s="4" t="s">
        <v>92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93</v>
      </c>
      <c r="H36" s="4" t="s">
        <v>94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95</v>
      </c>
      <c r="H37" s="4" t="s">
        <v>96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97</v>
      </c>
      <c r="H38" s="4" t="s">
        <v>98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99</v>
      </c>
      <c r="H39" s="4" t="s">
        <v>100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220.80555000000001</v>
      </c>
      <c r="G40" s="4" t="s">
        <v>101</v>
      </c>
      <c r="H40" s="4" t="s">
        <v>102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103</v>
      </c>
      <c r="H41" s="4" t="s">
        <v>104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105</v>
      </c>
      <c r="H42" s="4" t="s">
        <v>106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107</v>
      </c>
      <c r="H43" s="4" t="s">
        <v>108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218162.99</v>
      </c>
      <c r="G44" s="4" t="s">
        <v>109</v>
      </c>
      <c r="H44" s="4" t="s">
        <v>110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72721</v>
      </c>
      <c r="G45" s="4" t="s">
        <v>111</v>
      </c>
      <c r="H45" s="4" t="s">
        <v>112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403046.26</v>
      </c>
      <c r="G46" s="4" t="s">
        <v>113</v>
      </c>
      <c r="H46" s="4" t="s">
        <v>114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88670.18</v>
      </c>
      <c r="G47" s="4" t="s">
        <v>16</v>
      </c>
      <c r="H47" s="4" t="s">
        <v>144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-1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491716.44</v>
      </c>
      <c r="G48" s="4" t="s">
        <v>24</v>
      </c>
      <c r="H48" s="4" t="s">
        <v>145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50" spans="1:50" x14ac:dyDescent="0.2">
      <c r="A50">
        <v>-1</v>
      </c>
    </row>
    <row r="53" spans="1:50" x14ac:dyDescent="0.2">
      <c r="A53" s="3">
        <v>75</v>
      </c>
      <c r="B53" s="3" t="s">
        <v>229</v>
      </c>
      <c r="C53" s="3">
        <v>2022</v>
      </c>
      <c r="D53" s="3">
        <v>0</v>
      </c>
      <c r="E53" s="3">
        <v>12</v>
      </c>
      <c r="F53" s="3">
        <v>0</v>
      </c>
      <c r="G53" s="3">
        <v>0</v>
      </c>
      <c r="H53" s="3">
        <v>1</v>
      </c>
      <c r="I53" s="3">
        <v>0</v>
      </c>
      <c r="J53" s="3">
        <v>1</v>
      </c>
      <c r="K53" s="3">
        <v>0</v>
      </c>
      <c r="L53" s="3">
        <v>0</v>
      </c>
      <c r="M53" s="3">
        <v>0</v>
      </c>
      <c r="N53" s="3">
        <v>404132754</v>
      </c>
      <c r="O53" s="3">
        <v>1</v>
      </c>
    </row>
    <row r="54" spans="1:50" x14ac:dyDescent="0.2">
      <c r="A54" s="6">
        <v>3</v>
      </c>
      <c r="B54" s="6" t="s">
        <v>230</v>
      </c>
      <c r="C54" s="6">
        <v>1</v>
      </c>
      <c r="D54" s="6">
        <v>1.3</v>
      </c>
      <c r="E54" s="6">
        <v>1.3</v>
      </c>
      <c r="F54" s="6">
        <v>2.5299999999999998</v>
      </c>
      <c r="G54" s="6">
        <v>2.5299999999999998</v>
      </c>
      <c r="H54" s="6">
        <v>1</v>
      </c>
      <c r="I54" s="6">
        <v>1</v>
      </c>
      <c r="J54" s="6">
        <v>2</v>
      </c>
      <c r="K54" s="6">
        <v>1</v>
      </c>
      <c r="L54" s="6">
        <v>1</v>
      </c>
      <c r="M54" s="6">
        <v>1</v>
      </c>
      <c r="N54" s="6">
        <v>1.3</v>
      </c>
      <c r="O54" s="6">
        <v>1</v>
      </c>
      <c r="P54" s="6">
        <v>1</v>
      </c>
      <c r="Q54" s="6">
        <v>1</v>
      </c>
      <c r="R54" s="6">
        <v>1</v>
      </c>
      <c r="S54" s="6" t="s">
        <v>231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 t="s">
        <v>3</v>
      </c>
      <c r="AC54" s="6" t="s">
        <v>3</v>
      </c>
      <c r="AD54" s="6" t="s">
        <v>3</v>
      </c>
      <c r="AE54" s="6" t="s">
        <v>3</v>
      </c>
      <c r="AF54" s="6" t="s">
        <v>3</v>
      </c>
      <c r="AG54" s="6" t="s">
        <v>3</v>
      </c>
      <c r="AH54" s="6" t="s">
        <v>3</v>
      </c>
      <c r="AI54" s="6"/>
      <c r="AJ54" s="6"/>
      <c r="AK54" s="6"/>
      <c r="AL54" s="6"/>
      <c r="AM54" s="6"/>
      <c r="AN54" s="6">
        <v>404132757</v>
      </c>
    </row>
    <row r="55" spans="1:50" x14ac:dyDescent="0.2">
      <c r="A55" s="6">
        <v>3</v>
      </c>
      <c r="B55" s="6" t="s">
        <v>230</v>
      </c>
      <c r="C55" s="6">
        <v>1</v>
      </c>
      <c r="D55" s="6">
        <v>1.3</v>
      </c>
      <c r="E55" s="6">
        <v>1.3</v>
      </c>
      <c r="F55" s="6">
        <v>1.39</v>
      </c>
      <c r="G55" s="6">
        <v>1.39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1.3</v>
      </c>
      <c r="O55" s="6">
        <v>1</v>
      </c>
      <c r="P55" s="6">
        <v>1</v>
      </c>
      <c r="Q55" s="6">
        <v>1</v>
      </c>
      <c r="R55" s="6">
        <v>1</v>
      </c>
      <c r="S55" s="6" t="s">
        <v>232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404132756</v>
      </c>
    </row>
    <row r="56" spans="1:50" x14ac:dyDescent="0.2">
      <c r="A56" s="6">
        <v>1</v>
      </c>
      <c r="B56" s="6" t="s">
        <v>233</v>
      </c>
      <c r="C56" s="6" t="s">
        <v>234</v>
      </c>
      <c r="D56" s="6">
        <v>2022</v>
      </c>
      <c r="E56" s="6">
        <v>12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404132755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404132754</v>
      </c>
      <c r="C1">
        <v>404133110</v>
      </c>
      <c r="D1">
        <v>140414047</v>
      </c>
      <c r="E1">
        <v>1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1369</v>
      </c>
      <c r="N1">
        <v>1013</v>
      </c>
      <c r="O1" t="s">
        <v>238</v>
      </c>
      <c r="P1" t="s">
        <v>238</v>
      </c>
      <c r="Q1">
        <v>1</v>
      </c>
      <c r="W1">
        <v>0</v>
      </c>
      <c r="X1">
        <v>-2121307746</v>
      </c>
      <c r="Y1">
        <f>(AT1*ROUND(0.955,7))</f>
        <v>0.191</v>
      </c>
      <c r="AA1">
        <v>0</v>
      </c>
      <c r="AB1">
        <v>0</v>
      </c>
      <c r="AC1">
        <v>0</v>
      </c>
      <c r="AD1">
        <v>444.94</v>
      </c>
      <c r="AE1">
        <v>0</v>
      </c>
      <c r="AF1">
        <v>0</v>
      </c>
      <c r="AG1">
        <v>0</v>
      </c>
      <c r="AH1">
        <v>320.10000000000002</v>
      </c>
      <c r="AI1">
        <v>1</v>
      </c>
      <c r="AJ1">
        <v>1</v>
      </c>
      <c r="AK1">
        <v>1</v>
      </c>
      <c r="AL1">
        <v>1.39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0.2</v>
      </c>
      <c r="AU1" t="s">
        <v>20</v>
      </c>
      <c r="AV1">
        <v>1</v>
      </c>
      <c r="AW1">
        <v>2</v>
      </c>
      <c r="AX1">
        <v>404133114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177.98</v>
      </c>
      <c r="CV1">
        <f>ROUND(Y1*Source!I28,7)</f>
        <v>0.38200000000000001</v>
      </c>
      <c r="CW1">
        <v>0</v>
      </c>
      <c r="CX1">
        <f>ROUND(Y1*Source!I28,7)</f>
        <v>0.38200000000000001</v>
      </c>
      <c r="CY1">
        <f>AD1</f>
        <v>444.94</v>
      </c>
      <c r="CZ1">
        <f>AH1</f>
        <v>320.10000000000002</v>
      </c>
      <c r="DA1">
        <f>AL1</f>
        <v>1.39</v>
      </c>
      <c r="DB1">
        <f>ROUND((ROUND(AT1*CZ1,2)*ROUND(0.955,7)),6)</f>
        <v>61.139099999999999</v>
      </c>
      <c r="DC1">
        <f>ROUND((ROUND(AT1*AG1,2)*ROUND(0.955,7)),6)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7" si="0">ROUND(ROUND(AF1,2)*CX1,2)</f>
        <v>0</v>
      </c>
      <c r="DH1">
        <f t="shared" ref="DH1:DH27" si="1">ROUND(ROUND(AG1,2)*CX1,2)</f>
        <v>0</v>
      </c>
      <c r="DI1">
        <f>ROUND(ROUND(AH1*AL1,2)*CX1,2)</f>
        <v>169.97</v>
      </c>
      <c r="DJ1">
        <f>DI1</f>
        <v>169.97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404132754</v>
      </c>
      <c r="C2">
        <v>404133110</v>
      </c>
      <c r="D2">
        <v>140371729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1354</v>
      </c>
      <c r="N2">
        <v>1010</v>
      </c>
      <c r="O2" t="s">
        <v>242</v>
      </c>
      <c r="P2" t="s">
        <v>243</v>
      </c>
      <c r="Q2">
        <v>1</v>
      </c>
      <c r="W2">
        <v>0</v>
      </c>
      <c r="X2">
        <v>1146350979</v>
      </c>
      <c r="Y2">
        <f>AT2</f>
        <v>1</v>
      </c>
      <c r="AA2">
        <v>35.1</v>
      </c>
      <c r="AB2">
        <v>0</v>
      </c>
      <c r="AC2">
        <v>0</v>
      </c>
      <c r="AD2">
        <v>0</v>
      </c>
      <c r="AE2">
        <v>27</v>
      </c>
      <c r="AF2">
        <v>0</v>
      </c>
      <c r="AG2">
        <v>0</v>
      </c>
      <c r="AH2">
        <v>0</v>
      </c>
      <c r="AI2">
        <v>1.3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</v>
      </c>
      <c r="AU2" t="s">
        <v>3</v>
      </c>
      <c r="AV2">
        <v>0</v>
      </c>
      <c r="AW2">
        <v>2</v>
      </c>
      <c r="AX2">
        <v>404133115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</v>
      </c>
      <c r="CY2">
        <f>AA2</f>
        <v>35.1</v>
      </c>
      <c r="CZ2">
        <f>AE2</f>
        <v>27</v>
      </c>
      <c r="DA2">
        <f>AI2</f>
        <v>1.3</v>
      </c>
      <c r="DB2">
        <f>ROUND(ROUND(AT2*CZ2,2),6)</f>
        <v>27</v>
      </c>
      <c r="DC2">
        <f>ROUND(ROUND(AT2*AG2,2),6)</f>
        <v>0</v>
      </c>
      <c r="DD2" t="s">
        <v>3</v>
      </c>
      <c r="DE2" t="s">
        <v>3</v>
      </c>
      <c r="DF2">
        <f>ROUND(ROUND(AE2*AI2,2)*CX2,2)</f>
        <v>70.2</v>
      </c>
      <c r="DG2">
        <f t="shared" si="0"/>
        <v>0</v>
      </c>
      <c r="DH2">
        <f t="shared" si="1"/>
        <v>0</v>
      </c>
      <c r="DI2">
        <f>ROUND(ROUND(AH2,2)*CX2,2)</f>
        <v>0</v>
      </c>
      <c r="DJ2">
        <f>DF2</f>
        <v>70.2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404132754</v>
      </c>
      <c r="C3">
        <v>404133110</v>
      </c>
      <c r="D3">
        <v>140371753</v>
      </c>
      <c r="E3">
        <v>1</v>
      </c>
      <c r="F3">
        <v>1</v>
      </c>
      <c r="G3">
        <v>1</v>
      </c>
      <c r="H3">
        <v>3</v>
      </c>
      <c r="I3" t="s">
        <v>244</v>
      </c>
      <c r="J3" t="s">
        <v>245</v>
      </c>
      <c r="K3" t="s">
        <v>246</v>
      </c>
      <c r="L3">
        <v>1346</v>
      </c>
      <c r="N3">
        <v>1009</v>
      </c>
      <c r="O3" t="s">
        <v>247</v>
      </c>
      <c r="P3" t="s">
        <v>247</v>
      </c>
      <c r="Q3">
        <v>1</v>
      </c>
      <c r="W3">
        <v>0</v>
      </c>
      <c r="X3">
        <v>-684192935</v>
      </c>
      <c r="Y3">
        <f>AT3</f>
        <v>0.05</v>
      </c>
      <c r="AA3">
        <v>61.75</v>
      </c>
      <c r="AB3">
        <v>0</v>
      </c>
      <c r="AC3">
        <v>0</v>
      </c>
      <c r="AD3">
        <v>0</v>
      </c>
      <c r="AE3">
        <v>47.5</v>
      </c>
      <c r="AF3">
        <v>0</v>
      </c>
      <c r="AG3">
        <v>0</v>
      </c>
      <c r="AH3">
        <v>0</v>
      </c>
      <c r="AI3">
        <v>1.3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0.05</v>
      </c>
      <c r="AU3" t="s">
        <v>3</v>
      </c>
      <c r="AV3">
        <v>0</v>
      </c>
      <c r="AW3">
        <v>2</v>
      </c>
      <c r="AX3">
        <v>404133116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0.1</v>
      </c>
      <c r="CY3">
        <f>AA3</f>
        <v>61.75</v>
      </c>
      <c r="CZ3">
        <f>AE3</f>
        <v>47.5</v>
      </c>
      <c r="DA3">
        <f>AI3</f>
        <v>1.3</v>
      </c>
      <c r="DB3">
        <f>ROUND(ROUND(AT3*CZ3,2),6)</f>
        <v>2.38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6.18</v>
      </c>
      <c r="DG3">
        <f t="shared" si="0"/>
        <v>0</v>
      </c>
      <c r="DH3">
        <f t="shared" si="1"/>
        <v>0</v>
      </c>
      <c r="DI3">
        <f>ROUND(ROUND(AH3,2)*CX3,2)</f>
        <v>0</v>
      </c>
      <c r="DJ3">
        <f>DF3</f>
        <v>6.18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404132754</v>
      </c>
      <c r="C4">
        <v>404133117</v>
      </c>
      <c r="D4">
        <v>140414047</v>
      </c>
      <c r="E4">
        <v>1</v>
      </c>
      <c r="F4">
        <v>1</v>
      </c>
      <c r="G4">
        <v>1</v>
      </c>
      <c r="H4">
        <v>1</v>
      </c>
      <c r="I4" t="s">
        <v>236</v>
      </c>
      <c r="J4" t="s">
        <v>3</v>
      </c>
      <c r="K4" t="s">
        <v>237</v>
      </c>
      <c r="L4">
        <v>1369</v>
      </c>
      <c r="N4">
        <v>1013</v>
      </c>
      <c r="O4" t="s">
        <v>238</v>
      </c>
      <c r="P4" t="s">
        <v>238</v>
      </c>
      <c r="Q4">
        <v>1</v>
      </c>
      <c r="W4">
        <v>0</v>
      </c>
      <c r="X4">
        <v>-2121307746</v>
      </c>
      <c r="Y4">
        <f>(AT4*ROUND((38*0.955),7))</f>
        <v>54.435000000000002</v>
      </c>
      <c r="AA4">
        <v>0</v>
      </c>
      <c r="AB4">
        <v>0</v>
      </c>
      <c r="AC4">
        <v>0</v>
      </c>
      <c r="AD4">
        <v>444.94</v>
      </c>
      <c r="AE4">
        <v>0</v>
      </c>
      <c r="AF4">
        <v>0</v>
      </c>
      <c r="AG4">
        <v>0</v>
      </c>
      <c r="AH4">
        <v>320.10000000000002</v>
      </c>
      <c r="AI4">
        <v>1</v>
      </c>
      <c r="AJ4">
        <v>1</v>
      </c>
      <c r="AK4">
        <v>1</v>
      </c>
      <c r="AL4">
        <v>1.39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</v>
      </c>
      <c r="AU4" t="s">
        <v>30</v>
      </c>
      <c r="AV4">
        <v>1</v>
      </c>
      <c r="AW4">
        <v>2</v>
      </c>
      <c r="AX4">
        <v>404133119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1334.82</v>
      </c>
      <c r="CV4">
        <f>ROUND(Y4*Source!I29,7)</f>
        <v>108.87</v>
      </c>
      <c r="CW4">
        <v>0</v>
      </c>
      <c r="CX4">
        <f>ROUND(Y4*Source!I29,7)</f>
        <v>108.87</v>
      </c>
      <c r="CY4">
        <f>AD4</f>
        <v>444.94</v>
      </c>
      <c r="CZ4">
        <f>AH4</f>
        <v>320.10000000000002</v>
      </c>
      <c r="DA4">
        <f>AL4</f>
        <v>1.39</v>
      </c>
      <c r="DB4">
        <f>ROUND((ROUND(AT4*CZ4,2)*ROUND((38*0.955),7)),6)</f>
        <v>17424.643499999998</v>
      </c>
      <c r="DC4">
        <f>ROUND((ROUND(AT4*AG4,2)*ROUND((38*0.955),7)),6)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>ROUND(ROUND(AH4*AL4,2)*CX4,2)</f>
        <v>48440.62</v>
      </c>
      <c r="DJ4">
        <f>DI4</f>
        <v>48440.62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404132754</v>
      </c>
      <c r="C5">
        <v>404133120</v>
      </c>
      <c r="D5">
        <v>140414047</v>
      </c>
      <c r="E5">
        <v>1</v>
      </c>
      <c r="F5">
        <v>1</v>
      </c>
      <c r="G5">
        <v>1</v>
      </c>
      <c r="H5">
        <v>1</v>
      </c>
      <c r="I5" t="s">
        <v>236</v>
      </c>
      <c r="J5" t="s">
        <v>3</v>
      </c>
      <c r="K5" t="s">
        <v>237</v>
      </c>
      <c r="L5">
        <v>1369</v>
      </c>
      <c r="N5">
        <v>1013</v>
      </c>
      <c r="O5" t="s">
        <v>238</v>
      </c>
      <c r="P5" t="s">
        <v>238</v>
      </c>
      <c r="Q5">
        <v>1</v>
      </c>
      <c r="W5">
        <v>0</v>
      </c>
      <c r="X5">
        <v>-2121307746</v>
      </c>
      <c r="Y5">
        <f>(AT5*ROUND((38*0.955),7))</f>
        <v>1.4516</v>
      </c>
      <c r="AA5">
        <v>0</v>
      </c>
      <c r="AB5">
        <v>0</v>
      </c>
      <c r="AC5">
        <v>0</v>
      </c>
      <c r="AD5">
        <v>444.94</v>
      </c>
      <c r="AE5">
        <v>0</v>
      </c>
      <c r="AF5">
        <v>0</v>
      </c>
      <c r="AG5">
        <v>0</v>
      </c>
      <c r="AH5">
        <v>320.10000000000002</v>
      </c>
      <c r="AI5">
        <v>1</v>
      </c>
      <c r="AJ5">
        <v>1</v>
      </c>
      <c r="AK5">
        <v>1</v>
      </c>
      <c r="AL5">
        <v>1.39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0.04</v>
      </c>
      <c r="AU5" t="s">
        <v>30</v>
      </c>
      <c r="AV5">
        <v>1</v>
      </c>
      <c r="AW5">
        <v>2</v>
      </c>
      <c r="AX5">
        <v>404133122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ROUND(AT5*Source!I30*AH5*AL5,2)</f>
        <v>35.6</v>
      </c>
      <c r="CV5">
        <f>ROUND(Y5*Source!I30,7)</f>
        <v>2.9032</v>
      </c>
      <c r="CW5">
        <v>0</v>
      </c>
      <c r="CX5">
        <f>ROUND(Y5*Source!I30,7)</f>
        <v>2.9032</v>
      </c>
      <c r="CY5">
        <f>AD5</f>
        <v>444.94</v>
      </c>
      <c r="CZ5">
        <f>AH5</f>
        <v>320.10000000000002</v>
      </c>
      <c r="DA5">
        <f>AL5</f>
        <v>1.39</v>
      </c>
      <c r="DB5">
        <f>ROUND((ROUND(AT5*CZ5,2)*ROUND((38*0.955),7)),6)</f>
        <v>464.512</v>
      </c>
      <c r="DC5">
        <f>ROUND((ROUND(AT5*AG5,2)*ROUND((38*0.955),7)),6)</f>
        <v>0</v>
      </c>
      <c r="DD5" t="s">
        <v>3</v>
      </c>
      <c r="DE5" t="s">
        <v>3</v>
      </c>
      <c r="DF5">
        <f>ROUND(ROUND(AE5,2)*CX5,2)</f>
        <v>0</v>
      </c>
      <c r="DG5">
        <f t="shared" si="0"/>
        <v>0</v>
      </c>
      <c r="DH5">
        <f t="shared" si="1"/>
        <v>0</v>
      </c>
      <c r="DI5">
        <f>ROUND(ROUND(AH5*AL5,2)*CX5,2)</f>
        <v>1291.75</v>
      </c>
      <c r="DJ5">
        <f>DI5</f>
        <v>1291.75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404132754</v>
      </c>
      <c r="C6">
        <v>404133123</v>
      </c>
      <c r="D6">
        <v>140414047</v>
      </c>
      <c r="E6">
        <v>1</v>
      </c>
      <c r="F6">
        <v>1</v>
      </c>
      <c r="G6">
        <v>1</v>
      </c>
      <c r="H6">
        <v>1</v>
      </c>
      <c r="I6" t="s">
        <v>236</v>
      </c>
      <c r="J6" t="s">
        <v>3</v>
      </c>
      <c r="K6" t="s">
        <v>237</v>
      </c>
      <c r="L6">
        <v>1369</v>
      </c>
      <c r="N6">
        <v>1013</v>
      </c>
      <c r="O6" t="s">
        <v>238</v>
      </c>
      <c r="P6" t="s">
        <v>238</v>
      </c>
      <c r="Q6">
        <v>1</v>
      </c>
      <c r="W6">
        <v>0</v>
      </c>
      <c r="X6">
        <v>-2121307746</v>
      </c>
      <c r="Y6">
        <f>(AT6*ROUND((1*0.955),7))</f>
        <v>0.47749999999999998</v>
      </c>
      <c r="AA6">
        <v>0</v>
      </c>
      <c r="AB6">
        <v>0</v>
      </c>
      <c r="AC6">
        <v>0</v>
      </c>
      <c r="AD6">
        <v>444.94</v>
      </c>
      <c r="AE6">
        <v>0</v>
      </c>
      <c r="AF6">
        <v>0</v>
      </c>
      <c r="AG6">
        <v>0</v>
      </c>
      <c r="AH6">
        <v>320.10000000000002</v>
      </c>
      <c r="AI6">
        <v>1</v>
      </c>
      <c r="AJ6">
        <v>1</v>
      </c>
      <c r="AK6">
        <v>1</v>
      </c>
      <c r="AL6">
        <v>1.39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</v>
      </c>
      <c r="AU6" t="s">
        <v>40</v>
      </c>
      <c r="AV6">
        <v>1</v>
      </c>
      <c r="AW6">
        <v>2</v>
      </c>
      <c r="AX6">
        <v>404133127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ROUND(AT6*Source!I31*AH6*AL6,2)</f>
        <v>444.94</v>
      </c>
      <c r="CV6">
        <f>ROUND(Y6*Source!I31,7)</f>
        <v>0.95499999999999996</v>
      </c>
      <c r="CW6">
        <v>0</v>
      </c>
      <c r="CX6">
        <f>ROUND(Y6*Source!I31,7)</f>
        <v>0.95499999999999996</v>
      </c>
      <c r="CY6">
        <f>AD6</f>
        <v>444.94</v>
      </c>
      <c r="CZ6">
        <f>AH6</f>
        <v>320.10000000000002</v>
      </c>
      <c r="DA6">
        <f>AL6</f>
        <v>1.39</v>
      </c>
      <c r="DB6">
        <f>ROUND((ROUND(AT6*CZ6,2)*ROUND((1*0.955),7)),6)</f>
        <v>152.84774999999999</v>
      </c>
      <c r="DC6">
        <f>ROUND((ROUND(AT6*AG6,2)*ROUND((1*0.955),7)),6)</f>
        <v>0</v>
      </c>
      <c r="DD6" t="s">
        <v>3</v>
      </c>
      <c r="DE6" t="s">
        <v>3</v>
      </c>
      <c r="DF6">
        <f>ROUND(ROUND(AE6,2)*CX6,2)</f>
        <v>0</v>
      </c>
      <c r="DG6">
        <f t="shared" si="0"/>
        <v>0</v>
      </c>
      <c r="DH6">
        <f t="shared" si="1"/>
        <v>0</v>
      </c>
      <c r="DI6">
        <f>ROUND(ROUND(AH6*AL6,2)*CX6,2)</f>
        <v>424.92</v>
      </c>
      <c r="DJ6">
        <f>DI6</f>
        <v>424.92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404132754</v>
      </c>
      <c r="C7">
        <v>404133123</v>
      </c>
      <c r="D7">
        <v>140371729</v>
      </c>
      <c r="E7">
        <v>1</v>
      </c>
      <c r="F7">
        <v>1</v>
      </c>
      <c r="G7">
        <v>1</v>
      </c>
      <c r="H7">
        <v>3</v>
      </c>
      <c r="I7" t="s">
        <v>239</v>
      </c>
      <c r="J7" t="s">
        <v>240</v>
      </c>
      <c r="K7" t="s">
        <v>241</v>
      </c>
      <c r="L7">
        <v>1354</v>
      </c>
      <c r="N7">
        <v>1010</v>
      </c>
      <c r="O7" t="s">
        <v>242</v>
      </c>
      <c r="P7" t="s">
        <v>243</v>
      </c>
      <c r="Q7">
        <v>1</v>
      </c>
      <c r="W7">
        <v>0</v>
      </c>
      <c r="X7">
        <v>1146350979</v>
      </c>
      <c r="Y7">
        <f>(AT7*ROUND(1,7))</f>
        <v>1</v>
      </c>
      <c r="AA7">
        <v>35.1</v>
      </c>
      <c r="AB7">
        <v>0</v>
      </c>
      <c r="AC7">
        <v>0</v>
      </c>
      <c r="AD7">
        <v>0</v>
      </c>
      <c r="AE7">
        <v>27</v>
      </c>
      <c r="AF7">
        <v>0</v>
      </c>
      <c r="AG7">
        <v>0</v>
      </c>
      <c r="AH7">
        <v>0</v>
      </c>
      <c r="AI7">
        <v>1.3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</v>
      </c>
      <c r="AU7" t="s">
        <v>39</v>
      </c>
      <c r="AV7">
        <v>0</v>
      </c>
      <c r="AW7">
        <v>2</v>
      </c>
      <c r="AX7">
        <v>404133128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ROUND(Y7*Source!I31,7)</f>
        <v>2</v>
      </c>
      <c r="CY7">
        <f>AA7</f>
        <v>35.1</v>
      </c>
      <c r="CZ7">
        <f>AE7</f>
        <v>27</v>
      </c>
      <c r="DA7">
        <f>AI7</f>
        <v>1.3</v>
      </c>
      <c r="DB7">
        <f>ROUND((ROUND(AT7*CZ7,2)*ROUND(1,7)),6)</f>
        <v>27</v>
      </c>
      <c r="DC7">
        <f>ROUND((ROUND(AT7*AG7,2)*ROUND(1,7)),6)</f>
        <v>0</v>
      </c>
      <c r="DD7" t="s">
        <v>3</v>
      </c>
      <c r="DE7" t="s">
        <v>3</v>
      </c>
      <c r="DF7">
        <f>ROUND(ROUND(AE7*AI7,2)*CX7,2)</f>
        <v>70.2</v>
      </c>
      <c r="DG7">
        <f t="shared" si="0"/>
        <v>0</v>
      </c>
      <c r="DH7">
        <f t="shared" si="1"/>
        <v>0</v>
      </c>
      <c r="DI7">
        <f>ROUND(ROUND(AH7,2)*CX7,2)</f>
        <v>0</v>
      </c>
      <c r="DJ7">
        <f>DF7</f>
        <v>70.2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404132754</v>
      </c>
      <c r="C8">
        <v>404133123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244</v>
      </c>
      <c r="J8" t="s">
        <v>245</v>
      </c>
      <c r="K8" t="s">
        <v>246</v>
      </c>
      <c r="L8">
        <v>1346</v>
      </c>
      <c r="N8">
        <v>1009</v>
      </c>
      <c r="O8" t="s">
        <v>247</v>
      </c>
      <c r="P8" t="s">
        <v>247</v>
      </c>
      <c r="Q8">
        <v>1</v>
      </c>
      <c r="W8">
        <v>0</v>
      </c>
      <c r="X8">
        <v>-684192935</v>
      </c>
      <c r="Y8">
        <f>(AT8*ROUND(1,7))</f>
        <v>0.05</v>
      </c>
      <c r="AA8">
        <v>61.75</v>
      </c>
      <c r="AB8">
        <v>0</v>
      </c>
      <c r="AC8">
        <v>0</v>
      </c>
      <c r="AD8">
        <v>0</v>
      </c>
      <c r="AE8">
        <v>47.5</v>
      </c>
      <c r="AF8">
        <v>0</v>
      </c>
      <c r="AG8">
        <v>0</v>
      </c>
      <c r="AH8">
        <v>0</v>
      </c>
      <c r="AI8">
        <v>1.3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0.05</v>
      </c>
      <c r="AU8" t="s">
        <v>39</v>
      </c>
      <c r="AV8">
        <v>0</v>
      </c>
      <c r="AW8">
        <v>2</v>
      </c>
      <c r="AX8">
        <v>404133129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0.1</v>
      </c>
      <c r="CY8">
        <f>AA8</f>
        <v>61.75</v>
      </c>
      <c r="CZ8">
        <f>AE8</f>
        <v>47.5</v>
      </c>
      <c r="DA8">
        <f>AI8</f>
        <v>1.3</v>
      </c>
      <c r="DB8">
        <f>ROUND((ROUND(AT8*CZ8,2)*ROUND(1,7)),6)</f>
        <v>2.38</v>
      </c>
      <c r="DC8">
        <f>ROUND((ROUND(AT8*AG8,2)*ROUND(1,7)),6)</f>
        <v>0</v>
      </c>
      <c r="DD8" t="s">
        <v>3</v>
      </c>
      <c r="DE8" t="s">
        <v>3</v>
      </c>
      <c r="DF8">
        <f>ROUND(ROUND(AE8*AI8,2)*CX8,2)</f>
        <v>6.18</v>
      </c>
      <c r="DG8">
        <f t="shared" si="0"/>
        <v>0</v>
      </c>
      <c r="DH8">
        <f t="shared" si="1"/>
        <v>0</v>
      </c>
      <c r="DI8">
        <f>ROUND(ROUND(AH8,2)*CX8,2)</f>
        <v>0</v>
      </c>
      <c r="DJ8">
        <f>DF8</f>
        <v>6.18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404132754</v>
      </c>
      <c r="C9">
        <v>404133130</v>
      </c>
      <c r="D9">
        <v>140414047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238</v>
      </c>
      <c r="P9" t="s">
        <v>238</v>
      </c>
      <c r="Q9">
        <v>1</v>
      </c>
      <c r="W9">
        <v>0</v>
      </c>
      <c r="X9">
        <v>-2121307746</v>
      </c>
      <c r="Y9">
        <f>(AT9*ROUND((1*0.955),7))</f>
        <v>0.95499999999999996</v>
      </c>
      <c r="AA9">
        <v>0</v>
      </c>
      <c r="AB9">
        <v>0</v>
      </c>
      <c r="AC9">
        <v>0</v>
      </c>
      <c r="AD9">
        <v>444.94</v>
      </c>
      <c r="AE9">
        <v>0</v>
      </c>
      <c r="AF9">
        <v>0</v>
      </c>
      <c r="AG9">
        <v>0</v>
      </c>
      <c r="AH9">
        <v>320.10000000000002</v>
      </c>
      <c r="AI9">
        <v>1</v>
      </c>
      <c r="AJ9">
        <v>1</v>
      </c>
      <c r="AK9">
        <v>1</v>
      </c>
      <c r="AL9">
        <v>1.39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</v>
      </c>
      <c r="AU9" t="s">
        <v>40</v>
      </c>
      <c r="AV9">
        <v>1</v>
      </c>
      <c r="AW9">
        <v>2</v>
      </c>
      <c r="AX9">
        <v>404133132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889.88</v>
      </c>
      <c r="CV9">
        <f>ROUND(Y9*Source!I32,7)</f>
        <v>1.91</v>
      </c>
      <c r="CW9">
        <v>0</v>
      </c>
      <c r="CX9">
        <f>ROUND(Y9*Source!I32,7)</f>
        <v>1.91</v>
      </c>
      <c r="CY9">
        <f>AD9</f>
        <v>444.94</v>
      </c>
      <c r="CZ9">
        <f>AH9</f>
        <v>320.10000000000002</v>
      </c>
      <c r="DA9">
        <f>AL9</f>
        <v>1.39</v>
      </c>
      <c r="DB9">
        <f>ROUND((ROUND(AT9*CZ9,2)*ROUND((1*0.955),7)),6)</f>
        <v>305.69549999999998</v>
      </c>
      <c r="DC9">
        <f>ROUND((ROUND(AT9*AG9,2)*ROUND((1*0.955),7)),6)</f>
        <v>0</v>
      </c>
      <c r="DD9" t="s">
        <v>3</v>
      </c>
      <c r="DE9" t="s">
        <v>3</v>
      </c>
      <c r="DF9">
        <f t="shared" ref="DF9:DF16" si="2">ROUND(ROUND(AE9,2)*CX9,2)</f>
        <v>0</v>
      </c>
      <c r="DG9">
        <f t="shared" si="0"/>
        <v>0</v>
      </c>
      <c r="DH9">
        <f t="shared" si="1"/>
        <v>0</v>
      </c>
      <c r="DI9">
        <f>ROUND(ROUND(AH9*AL9,2)*CX9,2)</f>
        <v>849.84</v>
      </c>
      <c r="DJ9">
        <f>DI9</f>
        <v>849.84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404132754</v>
      </c>
      <c r="C10">
        <v>404133133</v>
      </c>
      <c r="D10">
        <v>140414047</v>
      </c>
      <c r="E10">
        <v>1</v>
      </c>
      <c r="F10">
        <v>1</v>
      </c>
      <c r="G10">
        <v>1</v>
      </c>
      <c r="H10">
        <v>1</v>
      </c>
      <c r="I10" t="s">
        <v>236</v>
      </c>
      <c r="J10" t="s">
        <v>3</v>
      </c>
      <c r="K10" t="s">
        <v>237</v>
      </c>
      <c r="L10">
        <v>1369</v>
      </c>
      <c r="N10">
        <v>1013</v>
      </c>
      <c r="O10" t="s">
        <v>238</v>
      </c>
      <c r="P10" t="s">
        <v>238</v>
      </c>
      <c r="Q10">
        <v>1</v>
      </c>
      <c r="W10">
        <v>0</v>
      </c>
      <c r="X10">
        <v>-2121307746</v>
      </c>
      <c r="Y10">
        <f>AT10</f>
        <v>9.9499999999999993</v>
      </c>
      <c r="AA10">
        <v>0</v>
      </c>
      <c r="AB10">
        <v>0</v>
      </c>
      <c r="AC10">
        <v>0</v>
      </c>
      <c r="AD10">
        <v>444.94</v>
      </c>
      <c r="AE10">
        <v>0</v>
      </c>
      <c r="AF10">
        <v>0</v>
      </c>
      <c r="AG10">
        <v>0</v>
      </c>
      <c r="AH10">
        <v>320.10000000000002</v>
      </c>
      <c r="AI10">
        <v>1</v>
      </c>
      <c r="AJ10">
        <v>1</v>
      </c>
      <c r="AK10">
        <v>1</v>
      </c>
      <c r="AL10">
        <v>1.39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9.9499999999999993</v>
      </c>
      <c r="AU10" t="s">
        <v>3</v>
      </c>
      <c r="AV10">
        <v>1</v>
      </c>
      <c r="AW10">
        <v>2</v>
      </c>
      <c r="AX10">
        <v>404133136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4427.1400000000003</v>
      </c>
      <c r="CV10">
        <f>ROUND(Y10*Source!I33,7)</f>
        <v>9.9499999999999993</v>
      </c>
      <c r="CW10">
        <v>0</v>
      </c>
      <c r="CX10">
        <f>ROUND(Y10*Source!I33,7)</f>
        <v>9.9499999999999993</v>
      </c>
      <c r="CY10">
        <f>AD10</f>
        <v>444.94</v>
      </c>
      <c r="CZ10">
        <f>AH10</f>
        <v>320.10000000000002</v>
      </c>
      <c r="DA10">
        <f>AL10</f>
        <v>1.39</v>
      </c>
      <c r="DB10">
        <f>ROUND(ROUND(AT10*CZ10,2),6)</f>
        <v>3185</v>
      </c>
      <c r="DC10">
        <f>ROUND(ROUND(AT10*AG10,2),6)</f>
        <v>0</v>
      </c>
      <c r="DD10" t="s">
        <v>3</v>
      </c>
      <c r="DE10" t="s">
        <v>3</v>
      </c>
      <c r="DF10">
        <f t="shared" si="2"/>
        <v>0</v>
      </c>
      <c r="DG10">
        <f t="shared" si="0"/>
        <v>0</v>
      </c>
      <c r="DH10">
        <f t="shared" si="1"/>
        <v>0</v>
      </c>
      <c r="DI10">
        <f>ROUND(ROUND(AH10*AL10,2)*CX10,2)</f>
        <v>4427.1499999999996</v>
      </c>
      <c r="DJ10">
        <f>DI10</f>
        <v>4427.1499999999996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404132754</v>
      </c>
      <c r="C11">
        <v>404133133</v>
      </c>
      <c r="D11">
        <v>207508664</v>
      </c>
      <c r="E11">
        <v>1</v>
      </c>
      <c r="F11">
        <v>1</v>
      </c>
      <c r="G11">
        <v>1</v>
      </c>
      <c r="H11">
        <v>1</v>
      </c>
      <c r="I11" t="s">
        <v>248</v>
      </c>
      <c r="J11" t="s">
        <v>3</v>
      </c>
      <c r="K11" t="s">
        <v>249</v>
      </c>
      <c r="L11">
        <v>1369</v>
      </c>
      <c r="N11">
        <v>1013</v>
      </c>
      <c r="O11" t="s">
        <v>238</v>
      </c>
      <c r="P11" t="s">
        <v>238</v>
      </c>
      <c r="Q11">
        <v>1</v>
      </c>
      <c r="W11">
        <v>0</v>
      </c>
      <c r="X11">
        <v>-1321436283</v>
      </c>
      <c r="Y11">
        <f>AT11</f>
        <v>9.9499999999999993</v>
      </c>
      <c r="AA11">
        <v>0</v>
      </c>
      <c r="AB11">
        <v>0</v>
      </c>
      <c r="AC11">
        <v>0</v>
      </c>
      <c r="AD11">
        <v>307.89</v>
      </c>
      <c r="AE11">
        <v>0</v>
      </c>
      <c r="AF11">
        <v>0</v>
      </c>
      <c r="AG11">
        <v>0</v>
      </c>
      <c r="AH11">
        <v>221.5</v>
      </c>
      <c r="AI11">
        <v>1</v>
      </c>
      <c r="AJ11">
        <v>1</v>
      </c>
      <c r="AK11">
        <v>1</v>
      </c>
      <c r="AL11">
        <v>1.39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9.9499999999999993</v>
      </c>
      <c r="AU11" t="s">
        <v>3</v>
      </c>
      <c r="AV11">
        <v>1</v>
      </c>
      <c r="AW11">
        <v>2</v>
      </c>
      <c r="AX11">
        <v>404133137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ROUND(AT11*Source!I33*AH11*AL11,2)</f>
        <v>3063.46</v>
      </c>
      <c r="CV11">
        <f>ROUND(Y11*Source!I33,7)</f>
        <v>9.9499999999999993</v>
      </c>
      <c r="CW11">
        <v>0</v>
      </c>
      <c r="CX11">
        <f>ROUND(Y11*Source!I33,7)</f>
        <v>9.9499999999999993</v>
      </c>
      <c r="CY11">
        <f>AD11</f>
        <v>307.89</v>
      </c>
      <c r="CZ11">
        <f>AH11</f>
        <v>221.5</v>
      </c>
      <c r="DA11">
        <f>AL11</f>
        <v>1.39</v>
      </c>
      <c r="DB11">
        <f>ROUND(ROUND(AT11*CZ11,2),6)</f>
        <v>2203.9299999999998</v>
      </c>
      <c r="DC11">
        <f>ROUND(ROUND(AT11*AG11,2),6)</f>
        <v>0</v>
      </c>
      <c r="DD11" t="s">
        <v>3</v>
      </c>
      <c r="DE11" t="s">
        <v>3</v>
      </c>
      <c r="DF11">
        <f t="shared" si="2"/>
        <v>0</v>
      </c>
      <c r="DG11">
        <f t="shared" si="0"/>
        <v>0</v>
      </c>
      <c r="DH11">
        <f t="shared" si="1"/>
        <v>0</v>
      </c>
      <c r="DI11">
        <f>ROUND(ROUND(AH11*AL11,2)*CX11,2)</f>
        <v>3063.51</v>
      </c>
      <c r="DJ11">
        <f>DI11</f>
        <v>3063.51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404132754</v>
      </c>
      <c r="C12">
        <v>404133139</v>
      </c>
      <c r="D12">
        <v>140742860</v>
      </c>
      <c r="E12">
        <v>70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238</v>
      </c>
      <c r="P12" t="s">
        <v>238</v>
      </c>
      <c r="Q12">
        <v>1</v>
      </c>
      <c r="W12">
        <v>0</v>
      </c>
      <c r="X12">
        <v>-66267284</v>
      </c>
      <c r="Y12">
        <f>AT12</f>
        <v>114</v>
      </c>
      <c r="AA12">
        <v>0</v>
      </c>
      <c r="AB12">
        <v>0</v>
      </c>
      <c r="AC12">
        <v>0</v>
      </c>
      <c r="AD12">
        <v>21.53</v>
      </c>
      <c r="AE12">
        <v>0</v>
      </c>
      <c r="AF12">
        <v>0</v>
      </c>
      <c r="AG12">
        <v>0</v>
      </c>
      <c r="AH12">
        <v>15.49</v>
      </c>
      <c r="AI12">
        <v>1</v>
      </c>
      <c r="AJ12">
        <v>1</v>
      </c>
      <c r="AK12">
        <v>1</v>
      </c>
      <c r="AL12">
        <v>1.39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114</v>
      </c>
      <c r="AU12" t="s">
        <v>3</v>
      </c>
      <c r="AV12">
        <v>1</v>
      </c>
      <c r="AW12">
        <v>2</v>
      </c>
      <c r="AX12">
        <v>404133143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ROUND(AT12*Source!I35*AH12*AL12,2)</f>
        <v>2454.5500000000002</v>
      </c>
      <c r="CV12">
        <f>ROUND(Y12*Source!I35,7)</f>
        <v>114</v>
      </c>
      <c r="CW12">
        <v>0</v>
      </c>
      <c r="CX12">
        <f>ROUND(Y12*Source!I35,7)</f>
        <v>114</v>
      </c>
      <c r="CY12">
        <f>AD12</f>
        <v>21.53</v>
      </c>
      <c r="CZ12">
        <f>AH12</f>
        <v>15.49</v>
      </c>
      <c r="DA12">
        <f>AL12</f>
        <v>1.39</v>
      </c>
      <c r="DB12">
        <f>ROUND(ROUND(AT12*CZ12,2),6)</f>
        <v>1765.86</v>
      </c>
      <c r="DC12">
        <f>ROUND(ROUND(AT12*AG12,2),6)</f>
        <v>0</v>
      </c>
      <c r="DD12" t="s">
        <v>3</v>
      </c>
      <c r="DE12" t="s">
        <v>3</v>
      </c>
      <c r="DF12">
        <f t="shared" si="2"/>
        <v>0</v>
      </c>
      <c r="DG12">
        <f t="shared" si="0"/>
        <v>0</v>
      </c>
      <c r="DH12">
        <f t="shared" si="1"/>
        <v>0</v>
      </c>
      <c r="DI12">
        <f>ROUND(ROUND(AH12*AL12,2)*CX12,2)</f>
        <v>2454.42</v>
      </c>
      <c r="DJ12">
        <f>DI12</f>
        <v>2454.42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404132754</v>
      </c>
      <c r="C13">
        <v>404133139</v>
      </c>
      <c r="D13">
        <v>140742862</v>
      </c>
      <c r="E13">
        <v>70</v>
      </c>
      <c r="F13">
        <v>1</v>
      </c>
      <c r="G13">
        <v>1</v>
      </c>
      <c r="H13">
        <v>1</v>
      </c>
      <c r="I13" t="s">
        <v>252</v>
      </c>
      <c r="J13" t="s">
        <v>3</v>
      </c>
      <c r="K13" t="s">
        <v>253</v>
      </c>
      <c r="L13">
        <v>1369</v>
      </c>
      <c r="N13">
        <v>1013</v>
      </c>
      <c r="O13" t="s">
        <v>238</v>
      </c>
      <c r="P13" t="s">
        <v>238</v>
      </c>
      <c r="Q13">
        <v>1</v>
      </c>
      <c r="W13">
        <v>0</v>
      </c>
      <c r="X13">
        <v>-2140504649</v>
      </c>
      <c r="Y13">
        <f>AT13</f>
        <v>114</v>
      </c>
      <c r="AA13">
        <v>0</v>
      </c>
      <c r="AB13">
        <v>0</v>
      </c>
      <c r="AC13">
        <v>0</v>
      </c>
      <c r="AD13">
        <v>19.59</v>
      </c>
      <c r="AE13">
        <v>0</v>
      </c>
      <c r="AF13">
        <v>0</v>
      </c>
      <c r="AG13">
        <v>0</v>
      </c>
      <c r="AH13">
        <v>14.09</v>
      </c>
      <c r="AI13">
        <v>1</v>
      </c>
      <c r="AJ13">
        <v>1</v>
      </c>
      <c r="AK13">
        <v>1</v>
      </c>
      <c r="AL13">
        <v>1.39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114</v>
      </c>
      <c r="AU13" t="s">
        <v>3</v>
      </c>
      <c r="AV13">
        <v>1</v>
      </c>
      <c r="AW13">
        <v>2</v>
      </c>
      <c r="AX13">
        <v>404133144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ROUND(AT13*Source!I35*AH13*AL13,2)</f>
        <v>2232.6999999999998</v>
      </c>
      <c r="CV13">
        <f>ROUND(Y13*Source!I35,7)</f>
        <v>114</v>
      </c>
      <c r="CW13">
        <v>0</v>
      </c>
      <c r="CX13">
        <f>ROUND(Y13*Source!I35,7)</f>
        <v>114</v>
      </c>
      <c r="CY13">
        <f>AD13</f>
        <v>19.59</v>
      </c>
      <c r="CZ13">
        <f>AH13</f>
        <v>14.09</v>
      </c>
      <c r="DA13">
        <f>AL13</f>
        <v>1.39</v>
      </c>
      <c r="DB13">
        <f>ROUND(ROUND(AT13*CZ13,2),6)</f>
        <v>1606.26</v>
      </c>
      <c r="DC13">
        <f>ROUND(ROUND(AT13*AG13,2),6)</f>
        <v>0</v>
      </c>
      <c r="DD13" t="s">
        <v>3</v>
      </c>
      <c r="DE13" t="s">
        <v>3</v>
      </c>
      <c r="DF13">
        <f t="shared" si="2"/>
        <v>0</v>
      </c>
      <c r="DG13">
        <f t="shared" si="0"/>
        <v>0</v>
      </c>
      <c r="DH13">
        <f t="shared" si="1"/>
        <v>0</v>
      </c>
      <c r="DI13">
        <f>ROUND(ROUND(AH13*AL13,2)*CX13,2)</f>
        <v>2233.2600000000002</v>
      </c>
      <c r="DJ13">
        <f>DI13</f>
        <v>2233.2600000000002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404132754</v>
      </c>
      <c r="C14">
        <v>404133139</v>
      </c>
      <c r="D14">
        <v>140747607</v>
      </c>
      <c r="E14">
        <v>70</v>
      </c>
      <c r="F14">
        <v>1</v>
      </c>
      <c r="G14">
        <v>1</v>
      </c>
      <c r="H14">
        <v>3</v>
      </c>
      <c r="I14" t="s">
        <v>254</v>
      </c>
      <c r="J14" t="s">
        <v>3</v>
      </c>
      <c r="K14" t="s">
        <v>255</v>
      </c>
      <c r="L14">
        <v>1374</v>
      </c>
      <c r="N14">
        <v>1013</v>
      </c>
      <c r="O14" t="s">
        <v>256</v>
      </c>
      <c r="P14" t="s">
        <v>256</v>
      </c>
      <c r="Q14">
        <v>1</v>
      </c>
      <c r="W14">
        <v>0</v>
      </c>
      <c r="X14">
        <v>-1731369543</v>
      </c>
      <c r="Y14">
        <f>AT14</f>
        <v>67.44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67.44</v>
      </c>
      <c r="AU14" t="s">
        <v>3</v>
      </c>
      <c r="AV14">
        <v>0</v>
      </c>
      <c r="AW14">
        <v>2</v>
      </c>
      <c r="AX14">
        <v>404133145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ROUND(Y14*Source!I35,7)</f>
        <v>67.44</v>
      </c>
      <c r="CY14">
        <f>AA14</f>
        <v>1</v>
      </c>
      <c r="CZ14">
        <f>AE14</f>
        <v>1</v>
      </c>
      <c r="DA14">
        <f>AI14</f>
        <v>1</v>
      </c>
      <c r="DB14">
        <f>ROUND(ROUND(AT14*CZ14,2),6)</f>
        <v>67.44</v>
      </c>
      <c r="DC14">
        <f>ROUND(ROUND(AT14*AG14,2),6)</f>
        <v>0</v>
      </c>
      <c r="DD14" t="s">
        <v>3</v>
      </c>
      <c r="DE14" t="s">
        <v>3</v>
      </c>
      <c r="DF14">
        <f t="shared" si="2"/>
        <v>67.44</v>
      </c>
      <c r="DG14">
        <f t="shared" si="0"/>
        <v>0</v>
      </c>
      <c r="DH14">
        <f t="shared" si="1"/>
        <v>0</v>
      </c>
      <c r="DI14">
        <f>ROUND(ROUND(AH14,2)*CX14,2)</f>
        <v>0</v>
      </c>
      <c r="DJ14">
        <f>DF14</f>
        <v>67.44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404132754</v>
      </c>
      <c r="C15">
        <v>404133146</v>
      </c>
      <c r="D15">
        <v>140414047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238</v>
      </c>
      <c r="P15" t="s">
        <v>238</v>
      </c>
      <c r="Q15">
        <v>1</v>
      </c>
      <c r="W15">
        <v>0</v>
      </c>
      <c r="X15">
        <v>-2121307746</v>
      </c>
      <c r="Y15">
        <f>(AT15*ROUND((38*0.955),7))</f>
        <v>1.4516</v>
      </c>
      <c r="AA15">
        <v>0</v>
      </c>
      <c r="AB15">
        <v>0</v>
      </c>
      <c r="AC15">
        <v>0</v>
      </c>
      <c r="AD15">
        <v>444.94</v>
      </c>
      <c r="AE15">
        <v>0</v>
      </c>
      <c r="AF15">
        <v>0</v>
      </c>
      <c r="AG15">
        <v>0</v>
      </c>
      <c r="AH15">
        <v>320.10000000000002</v>
      </c>
      <c r="AI15">
        <v>1</v>
      </c>
      <c r="AJ15">
        <v>1</v>
      </c>
      <c r="AK15">
        <v>1</v>
      </c>
      <c r="AL15">
        <v>1.39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0.04</v>
      </c>
      <c r="AU15" t="s">
        <v>30</v>
      </c>
      <c r="AV15">
        <v>1</v>
      </c>
      <c r="AW15">
        <v>2</v>
      </c>
      <c r="AX15">
        <v>404133148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ROUND(AT15*Source!I71*AH15*AL15,2)</f>
        <v>17.8</v>
      </c>
      <c r="CV15">
        <f>ROUND(Y15*Source!I71,7)</f>
        <v>1.4516</v>
      </c>
      <c r="CW15">
        <v>0</v>
      </c>
      <c r="CX15">
        <f>ROUND(Y15*Source!I71,7)</f>
        <v>1.4516</v>
      </c>
      <c r="CY15">
        <f>AD15</f>
        <v>444.94</v>
      </c>
      <c r="CZ15">
        <f>AH15</f>
        <v>320.10000000000002</v>
      </c>
      <c r="DA15">
        <f>AL15</f>
        <v>1.39</v>
      </c>
      <c r="DB15">
        <f>ROUND((ROUND(AT15*CZ15,2)*ROUND((38*0.955),7)),6)</f>
        <v>464.512</v>
      </c>
      <c r="DC15">
        <f>ROUND((ROUND(AT15*AG15,2)*ROUND((38*0.955),7)),6)</f>
        <v>0</v>
      </c>
      <c r="DD15" t="s">
        <v>3</v>
      </c>
      <c r="DE15" t="s">
        <v>3</v>
      </c>
      <c r="DF15">
        <f t="shared" si="2"/>
        <v>0</v>
      </c>
      <c r="DG15">
        <f t="shared" si="0"/>
        <v>0</v>
      </c>
      <c r="DH15">
        <f t="shared" si="1"/>
        <v>0</v>
      </c>
      <c r="DI15">
        <f>ROUND(ROUND(AH15*AL15,2)*CX15,2)</f>
        <v>645.87</v>
      </c>
      <c r="DJ15">
        <f>DI15</f>
        <v>645.87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ROW(Source!A72)</f>
        <v>72</v>
      </c>
      <c r="B16">
        <v>404132754</v>
      </c>
      <c r="C16">
        <v>404133149</v>
      </c>
      <c r="D16">
        <v>140414047</v>
      </c>
      <c r="E16">
        <v>1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1369</v>
      </c>
      <c r="N16">
        <v>1013</v>
      </c>
      <c r="O16" t="s">
        <v>238</v>
      </c>
      <c r="P16" t="s">
        <v>238</v>
      </c>
      <c r="Q16">
        <v>1</v>
      </c>
      <c r="W16">
        <v>0</v>
      </c>
      <c r="X16">
        <v>-2121307746</v>
      </c>
      <c r="Y16">
        <f>(AT16*ROUND((1*0.955),7))</f>
        <v>0.191</v>
      </c>
      <c r="AA16">
        <v>0</v>
      </c>
      <c r="AB16">
        <v>0</v>
      </c>
      <c r="AC16">
        <v>0</v>
      </c>
      <c r="AD16">
        <v>444.94</v>
      </c>
      <c r="AE16">
        <v>0</v>
      </c>
      <c r="AF16">
        <v>0</v>
      </c>
      <c r="AG16">
        <v>0</v>
      </c>
      <c r="AH16">
        <v>320.10000000000002</v>
      </c>
      <c r="AI16">
        <v>1</v>
      </c>
      <c r="AJ16">
        <v>1</v>
      </c>
      <c r="AK16">
        <v>1</v>
      </c>
      <c r="AL16">
        <v>1.39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</v>
      </c>
      <c r="AU16" t="s">
        <v>40</v>
      </c>
      <c r="AV16">
        <v>1</v>
      </c>
      <c r="AW16">
        <v>2</v>
      </c>
      <c r="AX16">
        <v>404133153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ROUND(AT16*Source!I72*AH16*AL16,2)</f>
        <v>88.99</v>
      </c>
      <c r="CV16">
        <f>ROUND(Y16*Source!I72,7)</f>
        <v>0.191</v>
      </c>
      <c r="CW16">
        <v>0</v>
      </c>
      <c r="CX16">
        <f>ROUND(Y16*Source!I72,7)</f>
        <v>0.191</v>
      </c>
      <c r="CY16">
        <f>AD16</f>
        <v>444.94</v>
      </c>
      <c r="CZ16">
        <f>AH16</f>
        <v>320.10000000000002</v>
      </c>
      <c r="DA16">
        <f>AL16</f>
        <v>1.39</v>
      </c>
      <c r="DB16">
        <f>ROUND((ROUND(AT16*CZ16,2)*ROUND((1*0.955),7)),6)</f>
        <v>61.139099999999999</v>
      </c>
      <c r="DC16">
        <f>ROUND((ROUND(AT16*AG16,2)*ROUND((1*0.955),7)),6)</f>
        <v>0</v>
      </c>
      <c r="DD16" t="s">
        <v>3</v>
      </c>
      <c r="DE16" t="s">
        <v>3</v>
      </c>
      <c r="DF16">
        <f t="shared" si="2"/>
        <v>0</v>
      </c>
      <c r="DG16">
        <f t="shared" si="0"/>
        <v>0</v>
      </c>
      <c r="DH16">
        <f t="shared" si="1"/>
        <v>0</v>
      </c>
      <c r="DI16">
        <f>ROUND(ROUND(AH16*AL16,2)*CX16,2)</f>
        <v>84.98</v>
      </c>
      <c r="DJ16">
        <f>DI16</f>
        <v>84.98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ROW(Source!A72)</f>
        <v>72</v>
      </c>
      <c r="B17">
        <v>404132754</v>
      </c>
      <c r="C17">
        <v>404133149</v>
      </c>
      <c r="D17">
        <v>140371729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1354</v>
      </c>
      <c r="N17">
        <v>1010</v>
      </c>
      <c r="O17" t="s">
        <v>242</v>
      </c>
      <c r="P17" t="s">
        <v>243</v>
      </c>
      <c r="Q17">
        <v>1</v>
      </c>
      <c r="W17">
        <v>0</v>
      </c>
      <c r="X17">
        <v>1146350979</v>
      </c>
      <c r="Y17">
        <f>(AT17*ROUND(1,7))</f>
        <v>1</v>
      </c>
      <c r="AA17">
        <v>35.1</v>
      </c>
      <c r="AB17">
        <v>0</v>
      </c>
      <c r="AC17">
        <v>0</v>
      </c>
      <c r="AD17">
        <v>0</v>
      </c>
      <c r="AE17">
        <v>27</v>
      </c>
      <c r="AF17">
        <v>0</v>
      </c>
      <c r="AG17">
        <v>0</v>
      </c>
      <c r="AH17">
        <v>0</v>
      </c>
      <c r="AI17">
        <v>1.3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</v>
      </c>
      <c r="AU17" t="s">
        <v>39</v>
      </c>
      <c r="AV17">
        <v>0</v>
      </c>
      <c r="AW17">
        <v>2</v>
      </c>
      <c r="AX17">
        <v>404133154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ROUND(Y17*Source!I72,7)</f>
        <v>1</v>
      </c>
      <c r="CY17">
        <f>AA17</f>
        <v>35.1</v>
      </c>
      <c r="CZ17">
        <f>AE17</f>
        <v>27</v>
      </c>
      <c r="DA17">
        <f>AI17</f>
        <v>1.3</v>
      </c>
      <c r="DB17">
        <f>ROUND((ROUND(AT17*CZ17,2)*ROUND(1,7)),6)</f>
        <v>27</v>
      </c>
      <c r="DC17">
        <f>ROUND((ROUND(AT17*AG17,2)*ROUND(1,7)),6)</f>
        <v>0</v>
      </c>
      <c r="DD17" t="s">
        <v>3</v>
      </c>
      <c r="DE17" t="s">
        <v>3</v>
      </c>
      <c r="DF17">
        <f>ROUND(ROUND(AE17*AI17,2)*CX17,2)</f>
        <v>35.1</v>
      </c>
      <c r="DG17">
        <f t="shared" si="0"/>
        <v>0</v>
      </c>
      <c r="DH17">
        <f t="shared" si="1"/>
        <v>0</v>
      </c>
      <c r="DI17">
        <f>ROUND(ROUND(AH17,2)*CX17,2)</f>
        <v>0</v>
      </c>
      <c r="DJ17">
        <f>DF17</f>
        <v>35.1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404132754</v>
      </c>
      <c r="C18">
        <v>404133149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244</v>
      </c>
      <c r="J18" t="s">
        <v>245</v>
      </c>
      <c r="K18" t="s">
        <v>246</v>
      </c>
      <c r="L18">
        <v>1346</v>
      </c>
      <c r="N18">
        <v>1009</v>
      </c>
      <c r="O18" t="s">
        <v>247</v>
      </c>
      <c r="P18" t="s">
        <v>247</v>
      </c>
      <c r="Q18">
        <v>1</v>
      </c>
      <c r="W18">
        <v>0</v>
      </c>
      <c r="X18">
        <v>-684192935</v>
      </c>
      <c r="Y18">
        <f>(AT18*ROUND(1,7))</f>
        <v>0.05</v>
      </c>
      <c r="AA18">
        <v>61.75</v>
      </c>
      <c r="AB18">
        <v>0</v>
      </c>
      <c r="AC18">
        <v>0</v>
      </c>
      <c r="AD18">
        <v>0</v>
      </c>
      <c r="AE18">
        <v>47.5</v>
      </c>
      <c r="AF18">
        <v>0</v>
      </c>
      <c r="AG18">
        <v>0</v>
      </c>
      <c r="AH18">
        <v>0</v>
      </c>
      <c r="AI18">
        <v>1.3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0.05</v>
      </c>
      <c r="AU18" t="s">
        <v>39</v>
      </c>
      <c r="AV18">
        <v>0</v>
      </c>
      <c r="AW18">
        <v>2</v>
      </c>
      <c r="AX18">
        <v>404133155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ROUND(Y18*Source!I72,7)</f>
        <v>0.05</v>
      </c>
      <c r="CY18">
        <f>AA18</f>
        <v>61.75</v>
      </c>
      <c r="CZ18">
        <f>AE18</f>
        <v>47.5</v>
      </c>
      <c r="DA18">
        <f>AI18</f>
        <v>1.3</v>
      </c>
      <c r="DB18">
        <f>ROUND((ROUND(AT18*CZ18,2)*ROUND(1,7)),6)</f>
        <v>2.38</v>
      </c>
      <c r="DC18">
        <f>ROUND((ROUND(AT18*AG18,2)*ROUND(1,7)),6)</f>
        <v>0</v>
      </c>
      <c r="DD18" t="s">
        <v>3</v>
      </c>
      <c r="DE18" t="s">
        <v>3</v>
      </c>
      <c r="DF18">
        <f>ROUND(ROUND(AE18*AI18,2)*CX18,2)</f>
        <v>3.09</v>
      </c>
      <c r="DG18">
        <f t="shared" si="0"/>
        <v>0</v>
      </c>
      <c r="DH18">
        <f t="shared" si="1"/>
        <v>0</v>
      </c>
      <c r="DI18">
        <f>ROUND(ROUND(AH18,2)*CX18,2)</f>
        <v>0</v>
      </c>
      <c r="DJ18">
        <f>DF18</f>
        <v>3.09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ROW(Source!A73)</f>
        <v>73</v>
      </c>
      <c r="B19">
        <v>404132754</v>
      </c>
      <c r="C19">
        <v>404133156</v>
      </c>
      <c r="D19">
        <v>140414047</v>
      </c>
      <c r="E19">
        <v>1</v>
      </c>
      <c r="F19">
        <v>1</v>
      </c>
      <c r="G19">
        <v>1</v>
      </c>
      <c r="H19">
        <v>1</v>
      </c>
      <c r="I19" t="s">
        <v>236</v>
      </c>
      <c r="J19" t="s">
        <v>3</v>
      </c>
      <c r="K19" t="s">
        <v>237</v>
      </c>
      <c r="L19">
        <v>1369</v>
      </c>
      <c r="N19">
        <v>1013</v>
      </c>
      <c r="O19" t="s">
        <v>238</v>
      </c>
      <c r="P19" t="s">
        <v>238</v>
      </c>
      <c r="Q19">
        <v>1</v>
      </c>
      <c r="W19">
        <v>0</v>
      </c>
      <c r="X19">
        <v>-2121307746</v>
      </c>
      <c r="Y19">
        <f>(AT19*ROUND((1*0.955),7))</f>
        <v>0.47749999999999998</v>
      </c>
      <c r="AA19">
        <v>0</v>
      </c>
      <c r="AB19">
        <v>0</v>
      </c>
      <c r="AC19">
        <v>0</v>
      </c>
      <c r="AD19">
        <v>444.94</v>
      </c>
      <c r="AE19">
        <v>0</v>
      </c>
      <c r="AF19">
        <v>0</v>
      </c>
      <c r="AG19">
        <v>0</v>
      </c>
      <c r="AH19">
        <v>320.10000000000002</v>
      </c>
      <c r="AI19">
        <v>1</v>
      </c>
      <c r="AJ19">
        <v>1</v>
      </c>
      <c r="AK19">
        <v>1</v>
      </c>
      <c r="AL19">
        <v>1.39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</v>
      </c>
      <c r="AU19" t="s">
        <v>40</v>
      </c>
      <c r="AV19">
        <v>1</v>
      </c>
      <c r="AW19">
        <v>2</v>
      </c>
      <c r="AX19">
        <v>404133160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ROUND(AT19*Source!I73*AH19*AL19,2)</f>
        <v>222.47</v>
      </c>
      <c r="CV19">
        <f>ROUND(Y19*Source!I73,7)</f>
        <v>0.47749999999999998</v>
      </c>
      <c r="CW19">
        <v>0</v>
      </c>
      <c r="CX19">
        <f>ROUND(Y19*Source!I73,7)</f>
        <v>0.47749999999999998</v>
      </c>
      <c r="CY19">
        <f>AD19</f>
        <v>444.94</v>
      </c>
      <c r="CZ19">
        <f>AH19</f>
        <v>320.10000000000002</v>
      </c>
      <c r="DA19">
        <f>AL19</f>
        <v>1.39</v>
      </c>
      <c r="DB19">
        <f>ROUND((ROUND(AT19*CZ19,2)*ROUND((1*0.955),7)),6)</f>
        <v>152.84774999999999</v>
      </c>
      <c r="DC19">
        <f>ROUND((ROUND(AT19*AG19,2)*ROUND((1*0.955),7)),6)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>ROUND(ROUND(AH19*AL19,2)*CX19,2)</f>
        <v>212.46</v>
      </c>
      <c r="DJ19">
        <f>DI19</f>
        <v>212.46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ROW(Source!A73)</f>
        <v>73</v>
      </c>
      <c r="B20">
        <v>404132754</v>
      </c>
      <c r="C20">
        <v>404133156</v>
      </c>
      <c r="D20">
        <v>140371729</v>
      </c>
      <c r="E20">
        <v>1</v>
      </c>
      <c r="F20">
        <v>1</v>
      </c>
      <c r="G20">
        <v>1</v>
      </c>
      <c r="H20">
        <v>3</v>
      </c>
      <c r="I20" t="s">
        <v>239</v>
      </c>
      <c r="J20" t="s">
        <v>240</v>
      </c>
      <c r="K20" t="s">
        <v>241</v>
      </c>
      <c r="L20">
        <v>1354</v>
      </c>
      <c r="N20">
        <v>1010</v>
      </c>
      <c r="O20" t="s">
        <v>242</v>
      </c>
      <c r="P20" t="s">
        <v>243</v>
      </c>
      <c r="Q20">
        <v>1</v>
      </c>
      <c r="W20">
        <v>0</v>
      </c>
      <c r="X20">
        <v>1146350979</v>
      </c>
      <c r="Y20">
        <f>(AT20*ROUND(1,7))</f>
        <v>1</v>
      </c>
      <c r="AA20">
        <v>35.1</v>
      </c>
      <c r="AB20">
        <v>0</v>
      </c>
      <c r="AC20">
        <v>0</v>
      </c>
      <c r="AD20">
        <v>0</v>
      </c>
      <c r="AE20">
        <v>27</v>
      </c>
      <c r="AF20">
        <v>0</v>
      </c>
      <c r="AG20">
        <v>0</v>
      </c>
      <c r="AH20">
        <v>0</v>
      </c>
      <c r="AI20">
        <v>1.3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39</v>
      </c>
      <c r="AV20">
        <v>0</v>
      </c>
      <c r="AW20">
        <v>2</v>
      </c>
      <c r="AX20">
        <v>404133161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ROUND(Y20*Source!I73,7)</f>
        <v>1</v>
      </c>
      <c r="CY20">
        <f>AA20</f>
        <v>35.1</v>
      </c>
      <c r="CZ20">
        <f>AE20</f>
        <v>27</v>
      </c>
      <c r="DA20">
        <f>AI20</f>
        <v>1.3</v>
      </c>
      <c r="DB20">
        <f>ROUND((ROUND(AT20*CZ20,2)*ROUND(1,7)),6)</f>
        <v>27</v>
      </c>
      <c r="DC20">
        <f>ROUND((ROUND(AT20*AG20,2)*ROUND(1,7)),6)</f>
        <v>0</v>
      </c>
      <c r="DD20" t="s">
        <v>3</v>
      </c>
      <c r="DE20" t="s">
        <v>3</v>
      </c>
      <c r="DF20">
        <f>ROUND(ROUND(AE20*AI20,2)*CX20,2)</f>
        <v>35.1</v>
      </c>
      <c r="DG20">
        <f t="shared" si="0"/>
        <v>0</v>
      </c>
      <c r="DH20">
        <f t="shared" si="1"/>
        <v>0</v>
      </c>
      <c r="DI20">
        <f>ROUND(ROUND(AH20,2)*CX20,2)</f>
        <v>0</v>
      </c>
      <c r="DJ20">
        <f>DF20</f>
        <v>35.1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404132754</v>
      </c>
      <c r="C21">
        <v>404133156</v>
      </c>
      <c r="D21">
        <v>140371753</v>
      </c>
      <c r="E21">
        <v>1</v>
      </c>
      <c r="F21">
        <v>1</v>
      </c>
      <c r="G21">
        <v>1</v>
      </c>
      <c r="H21">
        <v>3</v>
      </c>
      <c r="I21" t="s">
        <v>244</v>
      </c>
      <c r="J21" t="s">
        <v>245</v>
      </c>
      <c r="K21" t="s">
        <v>246</v>
      </c>
      <c r="L21">
        <v>1346</v>
      </c>
      <c r="N21">
        <v>1009</v>
      </c>
      <c r="O21" t="s">
        <v>247</v>
      </c>
      <c r="P21" t="s">
        <v>247</v>
      </c>
      <c r="Q21">
        <v>1</v>
      </c>
      <c r="W21">
        <v>0</v>
      </c>
      <c r="X21">
        <v>-684192935</v>
      </c>
      <c r="Y21">
        <f>(AT21*ROUND(1,7))</f>
        <v>0.05</v>
      </c>
      <c r="AA21">
        <v>61.75</v>
      </c>
      <c r="AB21">
        <v>0</v>
      </c>
      <c r="AC21">
        <v>0</v>
      </c>
      <c r="AD21">
        <v>0</v>
      </c>
      <c r="AE21">
        <v>47.5</v>
      </c>
      <c r="AF21">
        <v>0</v>
      </c>
      <c r="AG21">
        <v>0</v>
      </c>
      <c r="AH21">
        <v>0</v>
      </c>
      <c r="AI21">
        <v>1.3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0.05</v>
      </c>
      <c r="AU21" t="s">
        <v>39</v>
      </c>
      <c r="AV21">
        <v>0</v>
      </c>
      <c r="AW21">
        <v>2</v>
      </c>
      <c r="AX21">
        <v>404133162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ROUND(Y21*Source!I73,7)</f>
        <v>0.05</v>
      </c>
      <c r="CY21">
        <f>AA21</f>
        <v>61.75</v>
      </c>
      <c r="CZ21">
        <f>AE21</f>
        <v>47.5</v>
      </c>
      <c r="DA21">
        <f>AI21</f>
        <v>1.3</v>
      </c>
      <c r="DB21">
        <f>ROUND((ROUND(AT21*CZ21,2)*ROUND(1,7)),6)</f>
        <v>2.38</v>
      </c>
      <c r="DC21">
        <f>ROUND((ROUND(AT21*AG21,2)*ROUND(1,7)),6)</f>
        <v>0</v>
      </c>
      <c r="DD21" t="s">
        <v>3</v>
      </c>
      <c r="DE21" t="s">
        <v>3</v>
      </c>
      <c r="DF21">
        <f>ROUND(ROUND(AE21*AI21,2)*CX21,2)</f>
        <v>3.09</v>
      </c>
      <c r="DG21">
        <f t="shared" si="0"/>
        <v>0</v>
      </c>
      <c r="DH21">
        <f t="shared" si="1"/>
        <v>0</v>
      </c>
      <c r="DI21">
        <f>ROUND(ROUND(AH21,2)*CX21,2)</f>
        <v>0</v>
      </c>
      <c r="DJ21">
        <f>DF21</f>
        <v>3.09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ROW(Source!A109)</f>
        <v>109</v>
      </c>
      <c r="B22">
        <v>404132754</v>
      </c>
      <c r="C22">
        <v>404133163</v>
      </c>
      <c r="D22">
        <v>140414047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238</v>
      </c>
      <c r="P22" t="s">
        <v>238</v>
      </c>
      <c r="Q22">
        <v>1</v>
      </c>
      <c r="W22">
        <v>0</v>
      </c>
      <c r="X22">
        <v>-2121307746</v>
      </c>
      <c r="Y22">
        <f>(AT22*ROUND((1*0.955),7))</f>
        <v>1.91</v>
      </c>
      <c r="AA22">
        <v>0</v>
      </c>
      <c r="AB22">
        <v>0</v>
      </c>
      <c r="AC22">
        <v>0</v>
      </c>
      <c r="AD22">
        <v>444.94</v>
      </c>
      <c r="AE22">
        <v>0</v>
      </c>
      <c r="AF22">
        <v>0</v>
      </c>
      <c r="AG22">
        <v>0</v>
      </c>
      <c r="AH22">
        <v>320.10000000000002</v>
      </c>
      <c r="AI22">
        <v>1</v>
      </c>
      <c r="AJ22">
        <v>1</v>
      </c>
      <c r="AK22">
        <v>1</v>
      </c>
      <c r="AL22">
        <v>1.39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</v>
      </c>
      <c r="AU22" t="s">
        <v>40</v>
      </c>
      <c r="AV22">
        <v>1</v>
      </c>
      <c r="AW22">
        <v>2</v>
      </c>
      <c r="AX22">
        <v>404133166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ROUND(AT22*Source!I109*AH22*AL22,2)</f>
        <v>1779.76</v>
      </c>
      <c r="CV22">
        <f>ROUND(Y22*Source!I109,7)</f>
        <v>3.82</v>
      </c>
      <c r="CW22">
        <v>0</v>
      </c>
      <c r="CX22">
        <f>ROUND(Y22*Source!I109,7)</f>
        <v>3.82</v>
      </c>
      <c r="CY22">
        <f>AD22</f>
        <v>444.94</v>
      </c>
      <c r="CZ22">
        <f>AH22</f>
        <v>320.10000000000002</v>
      </c>
      <c r="DA22">
        <f>AL22</f>
        <v>1.39</v>
      </c>
      <c r="DB22">
        <f>ROUND((ROUND(AT22*CZ22,2)*ROUND((1*0.955),7)),6)</f>
        <v>611.39099999999996</v>
      </c>
      <c r="DC22">
        <f>ROUND((ROUND(AT22*AG22,2)*ROUND((1*0.955),7)),6)</f>
        <v>0</v>
      </c>
      <c r="DD22" t="s">
        <v>3</v>
      </c>
      <c r="DE22" t="s">
        <v>3</v>
      </c>
      <c r="DF22">
        <f>ROUND(ROUND(AE22,2)*CX22,2)</f>
        <v>0</v>
      </c>
      <c r="DG22">
        <f t="shared" si="0"/>
        <v>0</v>
      </c>
      <c r="DH22">
        <f t="shared" si="1"/>
        <v>0</v>
      </c>
      <c r="DI22">
        <f>ROUND(ROUND(AH22*AL22,2)*CX22,2)</f>
        <v>1699.67</v>
      </c>
      <c r="DJ22">
        <f>DI22</f>
        <v>1699.67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ROW(Source!A109)</f>
        <v>109</v>
      </c>
      <c r="B23">
        <v>404132754</v>
      </c>
      <c r="C23">
        <v>404133163</v>
      </c>
      <c r="D23">
        <v>140371753</v>
      </c>
      <c r="E23">
        <v>1</v>
      </c>
      <c r="F23">
        <v>1</v>
      </c>
      <c r="G23">
        <v>1</v>
      </c>
      <c r="H23">
        <v>3</v>
      </c>
      <c r="I23" t="s">
        <v>244</v>
      </c>
      <c r="J23" t="s">
        <v>245</v>
      </c>
      <c r="K23" t="s">
        <v>246</v>
      </c>
      <c r="L23">
        <v>1346</v>
      </c>
      <c r="N23">
        <v>1009</v>
      </c>
      <c r="O23" t="s">
        <v>247</v>
      </c>
      <c r="P23" t="s">
        <v>247</v>
      </c>
      <c r="Q23">
        <v>1</v>
      </c>
      <c r="W23">
        <v>0</v>
      </c>
      <c r="X23">
        <v>-684192935</v>
      </c>
      <c r="Y23">
        <f>(AT23*ROUND(1,7))</f>
        <v>0.1</v>
      </c>
      <c r="AA23">
        <v>61.75</v>
      </c>
      <c r="AB23">
        <v>0</v>
      </c>
      <c r="AC23">
        <v>0</v>
      </c>
      <c r="AD23">
        <v>0</v>
      </c>
      <c r="AE23">
        <v>47.5</v>
      </c>
      <c r="AF23">
        <v>0</v>
      </c>
      <c r="AG23">
        <v>0</v>
      </c>
      <c r="AH23">
        <v>0</v>
      </c>
      <c r="AI23">
        <v>1.3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</v>
      </c>
      <c r="AU23" t="s">
        <v>39</v>
      </c>
      <c r="AV23">
        <v>0</v>
      </c>
      <c r="AW23">
        <v>2</v>
      </c>
      <c r="AX23">
        <v>404133167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ROUND(Y23*Source!I109,7)</f>
        <v>0.2</v>
      </c>
      <c r="CY23">
        <f>AA23</f>
        <v>61.75</v>
      </c>
      <c r="CZ23">
        <f>AE23</f>
        <v>47.5</v>
      </c>
      <c r="DA23">
        <f>AI23</f>
        <v>1.3</v>
      </c>
      <c r="DB23">
        <f>ROUND((ROUND(AT23*CZ23,2)*ROUND(1,7)),6)</f>
        <v>4.75</v>
      </c>
      <c r="DC23">
        <f>ROUND((ROUND(AT23*AG23,2)*ROUND(1,7)),6)</f>
        <v>0</v>
      </c>
      <c r="DD23" t="s">
        <v>3</v>
      </c>
      <c r="DE23" t="s">
        <v>3</v>
      </c>
      <c r="DF23">
        <f>ROUND(ROUND(AE23*AI23,2)*CX23,2)</f>
        <v>12.35</v>
      </c>
      <c r="DG23">
        <f t="shared" si="0"/>
        <v>0</v>
      </c>
      <c r="DH23">
        <f t="shared" si="1"/>
        <v>0</v>
      </c>
      <c r="DI23">
        <f>ROUND(ROUND(AH23,2)*CX23,2)</f>
        <v>0</v>
      </c>
      <c r="DJ23">
        <f>DF23</f>
        <v>12.35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ROW(Source!A145)</f>
        <v>145</v>
      </c>
      <c r="B24">
        <v>404132754</v>
      </c>
      <c r="C24">
        <v>404133168</v>
      </c>
      <c r="D24">
        <v>140414047</v>
      </c>
      <c r="E24">
        <v>1</v>
      </c>
      <c r="F24">
        <v>1</v>
      </c>
      <c r="G24">
        <v>1</v>
      </c>
      <c r="H24">
        <v>1</v>
      </c>
      <c r="I24" t="s">
        <v>236</v>
      </c>
      <c r="J24" t="s">
        <v>3</v>
      </c>
      <c r="K24" t="s">
        <v>237</v>
      </c>
      <c r="L24">
        <v>1369</v>
      </c>
      <c r="N24">
        <v>1013</v>
      </c>
      <c r="O24" t="s">
        <v>238</v>
      </c>
      <c r="P24" t="s">
        <v>238</v>
      </c>
      <c r="Q24">
        <v>1</v>
      </c>
      <c r="W24">
        <v>0</v>
      </c>
      <c r="X24">
        <v>-2121307746</v>
      </c>
      <c r="Y24">
        <f>(AT24*ROUND(0.955,7))</f>
        <v>2.0055000000000001</v>
      </c>
      <c r="AA24">
        <v>0</v>
      </c>
      <c r="AB24">
        <v>0</v>
      </c>
      <c r="AC24">
        <v>0</v>
      </c>
      <c r="AD24">
        <v>444.94</v>
      </c>
      <c r="AE24">
        <v>0</v>
      </c>
      <c r="AF24">
        <v>0</v>
      </c>
      <c r="AG24">
        <v>0</v>
      </c>
      <c r="AH24">
        <v>320.10000000000002</v>
      </c>
      <c r="AI24">
        <v>1</v>
      </c>
      <c r="AJ24">
        <v>1</v>
      </c>
      <c r="AK24">
        <v>1</v>
      </c>
      <c r="AL24">
        <v>1.39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2.1</v>
      </c>
      <c r="AU24" t="s">
        <v>20</v>
      </c>
      <c r="AV24">
        <v>1</v>
      </c>
      <c r="AW24">
        <v>2</v>
      </c>
      <c r="AX24">
        <v>404133170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ROUND(AT24*Source!I145*AH24*AL24,2)</f>
        <v>934.37</v>
      </c>
      <c r="CV24">
        <f>ROUND(Y24*Source!I145,7)</f>
        <v>2.0055000000000001</v>
      </c>
      <c r="CW24">
        <v>0</v>
      </c>
      <c r="CX24">
        <f>ROUND(Y24*Source!I145,7)</f>
        <v>2.0055000000000001</v>
      </c>
      <c r="CY24">
        <f>AD24</f>
        <v>444.94</v>
      </c>
      <c r="CZ24">
        <f>AH24</f>
        <v>320.10000000000002</v>
      </c>
      <c r="DA24">
        <f>AL24</f>
        <v>1.39</v>
      </c>
      <c r="DB24">
        <f>ROUND((ROUND(AT24*CZ24,2)*ROUND(0.955,7)),6)</f>
        <v>641.96055000000001</v>
      </c>
      <c r="DC24">
        <f>ROUND((ROUND(AT24*AG24,2)*ROUND(0.955,7)),6)</f>
        <v>0</v>
      </c>
      <c r="DD24" t="s">
        <v>3</v>
      </c>
      <c r="DE24" t="s">
        <v>3</v>
      </c>
      <c r="DF24">
        <f>ROUND(ROUND(AE24,2)*CX24,2)</f>
        <v>0</v>
      </c>
      <c r="DG24">
        <f t="shared" si="0"/>
        <v>0</v>
      </c>
      <c r="DH24">
        <f t="shared" si="1"/>
        <v>0</v>
      </c>
      <c r="DI24">
        <f>ROUND(ROUND(AH24*AL24,2)*CX24,2)</f>
        <v>892.33</v>
      </c>
      <c r="DJ24">
        <f>DI24</f>
        <v>892.33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ROW(Source!A146)</f>
        <v>146</v>
      </c>
      <c r="B25">
        <v>404132754</v>
      </c>
      <c r="C25">
        <v>404133171</v>
      </c>
      <c r="D25">
        <v>140414047</v>
      </c>
      <c r="E25">
        <v>1</v>
      </c>
      <c r="F25">
        <v>1</v>
      </c>
      <c r="G25">
        <v>1</v>
      </c>
      <c r="H25">
        <v>1</v>
      </c>
      <c r="I25" t="s">
        <v>236</v>
      </c>
      <c r="J25" t="s">
        <v>3</v>
      </c>
      <c r="K25" t="s">
        <v>237</v>
      </c>
      <c r="L25">
        <v>1369</v>
      </c>
      <c r="N25">
        <v>1013</v>
      </c>
      <c r="O25" t="s">
        <v>238</v>
      </c>
      <c r="P25" t="s">
        <v>238</v>
      </c>
      <c r="Q25">
        <v>1</v>
      </c>
      <c r="W25">
        <v>0</v>
      </c>
      <c r="X25">
        <v>-2121307746</v>
      </c>
      <c r="Y25">
        <f>(AT25*ROUND((1*0.955),7))</f>
        <v>3.2947500000000001</v>
      </c>
      <c r="AA25">
        <v>0</v>
      </c>
      <c r="AB25">
        <v>0</v>
      </c>
      <c r="AC25">
        <v>0</v>
      </c>
      <c r="AD25">
        <v>444.94</v>
      </c>
      <c r="AE25">
        <v>0</v>
      </c>
      <c r="AF25">
        <v>0</v>
      </c>
      <c r="AG25">
        <v>0</v>
      </c>
      <c r="AH25">
        <v>320.10000000000002</v>
      </c>
      <c r="AI25">
        <v>1</v>
      </c>
      <c r="AJ25">
        <v>1</v>
      </c>
      <c r="AK25">
        <v>1</v>
      </c>
      <c r="AL25">
        <v>1.39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3.45</v>
      </c>
      <c r="AU25" t="s">
        <v>40</v>
      </c>
      <c r="AV25">
        <v>1</v>
      </c>
      <c r="AW25">
        <v>2</v>
      </c>
      <c r="AX25">
        <v>404133173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ROUND(AT25*Source!I146*AH25*AL25,2)</f>
        <v>1535.04</v>
      </c>
      <c r="CV25">
        <f>ROUND(Y25*Source!I146,7)</f>
        <v>3.2947500000000001</v>
      </c>
      <c r="CW25">
        <v>0</v>
      </c>
      <c r="CX25">
        <f>ROUND(Y25*Source!I146,7)</f>
        <v>3.2947500000000001</v>
      </c>
      <c r="CY25">
        <f>AD25</f>
        <v>444.94</v>
      </c>
      <c r="CZ25">
        <f>AH25</f>
        <v>320.10000000000002</v>
      </c>
      <c r="DA25">
        <f>AL25</f>
        <v>1.39</v>
      </c>
      <c r="DB25">
        <f>ROUND((ROUND(AT25*CZ25,2)*ROUND((1*0.955),7)),6)</f>
        <v>1054.65425</v>
      </c>
      <c r="DC25">
        <f>ROUND((ROUND(AT25*AG25,2)*ROUND((1*0.955),7)),6)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0"/>
        <v>0</v>
      </c>
      <c r="DH25">
        <f t="shared" si="1"/>
        <v>0</v>
      </c>
      <c r="DI25">
        <f>ROUND(ROUND(AH25*AL25,2)*CX25,2)</f>
        <v>1465.97</v>
      </c>
      <c r="DJ25">
        <f>DI25</f>
        <v>1465.97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ROW(Source!A147)</f>
        <v>147</v>
      </c>
      <c r="B26">
        <v>404132754</v>
      </c>
      <c r="C26">
        <v>404133174</v>
      </c>
      <c r="D26">
        <v>140414047</v>
      </c>
      <c r="E26">
        <v>1</v>
      </c>
      <c r="F26">
        <v>1</v>
      </c>
      <c r="G26">
        <v>1</v>
      </c>
      <c r="H26">
        <v>1</v>
      </c>
      <c r="I26" t="s">
        <v>236</v>
      </c>
      <c r="J26" t="s">
        <v>3</v>
      </c>
      <c r="K26" t="s">
        <v>237</v>
      </c>
      <c r="L26">
        <v>1369</v>
      </c>
      <c r="N26">
        <v>1013</v>
      </c>
      <c r="O26" t="s">
        <v>238</v>
      </c>
      <c r="P26" t="s">
        <v>238</v>
      </c>
      <c r="Q26">
        <v>1</v>
      </c>
      <c r="W26">
        <v>0</v>
      </c>
      <c r="X26">
        <v>-2121307746</v>
      </c>
      <c r="Y26">
        <f>(AT26*ROUND((38*0.955),7))</f>
        <v>18.145</v>
      </c>
      <c r="AA26">
        <v>0</v>
      </c>
      <c r="AB26">
        <v>0</v>
      </c>
      <c r="AC26">
        <v>0</v>
      </c>
      <c r="AD26">
        <v>444.94</v>
      </c>
      <c r="AE26">
        <v>0</v>
      </c>
      <c r="AF26">
        <v>0</v>
      </c>
      <c r="AG26">
        <v>0</v>
      </c>
      <c r="AH26">
        <v>320.10000000000002</v>
      </c>
      <c r="AI26">
        <v>1</v>
      </c>
      <c r="AJ26">
        <v>1</v>
      </c>
      <c r="AK26">
        <v>1</v>
      </c>
      <c r="AL26">
        <v>1.39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0.5</v>
      </c>
      <c r="AU26" t="s">
        <v>30</v>
      </c>
      <c r="AV26">
        <v>1</v>
      </c>
      <c r="AW26">
        <v>2</v>
      </c>
      <c r="AX26">
        <v>404133176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ROUND(AT26*Source!I147*AH26*AL26,2)</f>
        <v>222.47</v>
      </c>
      <c r="CV26">
        <f>ROUND(Y26*Source!I147,7)</f>
        <v>18.145</v>
      </c>
      <c r="CW26">
        <v>0</v>
      </c>
      <c r="CX26">
        <f>ROUND(Y26*Source!I147,7)</f>
        <v>18.145</v>
      </c>
      <c r="CY26">
        <f>AD26</f>
        <v>444.94</v>
      </c>
      <c r="CZ26">
        <f>AH26</f>
        <v>320.10000000000002</v>
      </c>
      <c r="DA26">
        <f>AL26</f>
        <v>1.39</v>
      </c>
      <c r="DB26">
        <f>ROUND((ROUND(AT26*CZ26,2)*ROUND((38*0.955),7)),6)</f>
        <v>5808.2145</v>
      </c>
      <c r="DC26">
        <f>ROUND((ROUND(AT26*AG26,2)*ROUND((38*0.955),7)),6)</f>
        <v>0</v>
      </c>
      <c r="DD26" t="s">
        <v>3</v>
      </c>
      <c r="DE26" t="s">
        <v>3</v>
      </c>
      <c r="DF26">
        <f>ROUND(ROUND(AE26,2)*CX26,2)</f>
        <v>0</v>
      </c>
      <c r="DG26">
        <f t="shared" si="0"/>
        <v>0</v>
      </c>
      <c r="DH26">
        <f t="shared" si="1"/>
        <v>0</v>
      </c>
      <c r="DI26">
        <f>ROUND(ROUND(AH26*AL26,2)*CX26,2)</f>
        <v>8073.44</v>
      </c>
      <c r="DJ26">
        <f>DI26</f>
        <v>8073.44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ROW(Source!A183)</f>
        <v>183</v>
      </c>
      <c r="B27">
        <v>404132754</v>
      </c>
      <c r="C27">
        <v>404133177</v>
      </c>
      <c r="D27">
        <v>140414047</v>
      </c>
      <c r="E27">
        <v>1</v>
      </c>
      <c r="F27">
        <v>1</v>
      </c>
      <c r="G27">
        <v>1</v>
      </c>
      <c r="H27">
        <v>1</v>
      </c>
      <c r="I27" t="s">
        <v>236</v>
      </c>
      <c r="J27" t="s">
        <v>3</v>
      </c>
      <c r="K27" t="s">
        <v>237</v>
      </c>
      <c r="L27">
        <v>1369</v>
      </c>
      <c r="N27">
        <v>1013</v>
      </c>
      <c r="O27" t="s">
        <v>238</v>
      </c>
      <c r="P27" t="s">
        <v>238</v>
      </c>
      <c r="Q27">
        <v>1</v>
      </c>
      <c r="W27">
        <v>0</v>
      </c>
      <c r="X27">
        <v>-2121307746</v>
      </c>
      <c r="Y27">
        <f>(AT27*ROUND((20*0.955),7))</f>
        <v>76.400000000000006</v>
      </c>
      <c r="AA27">
        <v>0</v>
      </c>
      <c r="AB27">
        <v>0</v>
      </c>
      <c r="AC27">
        <v>0</v>
      </c>
      <c r="AD27">
        <v>444.94</v>
      </c>
      <c r="AE27">
        <v>0</v>
      </c>
      <c r="AF27">
        <v>0</v>
      </c>
      <c r="AG27">
        <v>0</v>
      </c>
      <c r="AH27">
        <v>320.10000000000002</v>
      </c>
      <c r="AI27">
        <v>1</v>
      </c>
      <c r="AJ27">
        <v>1</v>
      </c>
      <c r="AK27">
        <v>1</v>
      </c>
      <c r="AL27">
        <v>1.39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</v>
      </c>
      <c r="AU27" t="s">
        <v>143</v>
      </c>
      <c r="AV27">
        <v>1</v>
      </c>
      <c r="AW27">
        <v>2</v>
      </c>
      <c r="AX27">
        <v>404133179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ROUND(AT27*Source!I183*AH27*AL27,2)</f>
        <v>1779.76</v>
      </c>
      <c r="CV27">
        <f>ROUND(Y27*Source!I183,7)</f>
        <v>76.400000000000006</v>
      </c>
      <c r="CW27">
        <v>0</v>
      </c>
      <c r="CX27">
        <f>ROUND(Y27*Source!I183,7)</f>
        <v>76.400000000000006</v>
      </c>
      <c r="CY27">
        <f>AD27</f>
        <v>444.94</v>
      </c>
      <c r="CZ27">
        <f>AH27</f>
        <v>320.10000000000002</v>
      </c>
      <c r="DA27">
        <f>AL27</f>
        <v>1.39</v>
      </c>
      <c r="DB27">
        <f>ROUND((ROUND(AT27*CZ27,2)*ROUND((20*0.955),7)),6)</f>
        <v>24455.64</v>
      </c>
      <c r="DC27">
        <f>ROUND((ROUND(AT27*AG27,2)*ROUND((20*0.955),7)),6)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0"/>
        <v>0</v>
      </c>
      <c r="DH27">
        <f t="shared" si="1"/>
        <v>0</v>
      </c>
      <c r="DI27">
        <f>ROUND(ROUND(AH27*AL27,2)*CX27,2)</f>
        <v>33993.42</v>
      </c>
      <c r="DJ27">
        <f>DI27</f>
        <v>33993.42</v>
      </c>
      <c r="DK27">
        <v>0</v>
      </c>
      <c r="DL27" t="s">
        <v>3</v>
      </c>
      <c r="DM27">
        <v>0</v>
      </c>
      <c r="DN27" t="s">
        <v>3</v>
      </c>
      <c r="DO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404133114</v>
      </c>
      <c r="C1">
        <v>404133110</v>
      </c>
      <c r="D1">
        <v>140414047</v>
      </c>
      <c r="E1">
        <v>1</v>
      </c>
      <c r="F1">
        <v>1</v>
      </c>
      <c r="G1">
        <v>1</v>
      </c>
      <c r="H1">
        <v>1</v>
      </c>
      <c r="I1" t="s">
        <v>236</v>
      </c>
      <c r="J1" t="s">
        <v>3</v>
      </c>
      <c r="K1" t="s">
        <v>237</v>
      </c>
      <c r="L1">
        <v>1369</v>
      </c>
      <c r="N1">
        <v>1013</v>
      </c>
      <c r="O1" t="s">
        <v>238</v>
      </c>
      <c r="P1" t="s">
        <v>238</v>
      </c>
      <c r="Q1">
        <v>1</v>
      </c>
      <c r="X1">
        <v>0.2</v>
      </c>
      <c r="Y1">
        <v>0</v>
      </c>
      <c r="Z1">
        <v>0</v>
      </c>
      <c r="AA1">
        <v>0</v>
      </c>
      <c r="AB1">
        <v>320.10000000000002</v>
      </c>
      <c r="AC1">
        <v>0</v>
      </c>
      <c r="AD1">
        <v>1</v>
      </c>
      <c r="AE1">
        <v>1</v>
      </c>
      <c r="AF1" t="s">
        <v>20</v>
      </c>
      <c r="AG1">
        <v>0.191</v>
      </c>
      <c r="AH1">
        <v>2</v>
      </c>
      <c r="AI1">
        <v>404133111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404133115</v>
      </c>
      <c r="C2">
        <v>404133110</v>
      </c>
      <c r="D2">
        <v>140371729</v>
      </c>
      <c r="E2">
        <v>1</v>
      </c>
      <c r="F2">
        <v>1</v>
      </c>
      <c r="G2">
        <v>1</v>
      </c>
      <c r="H2">
        <v>3</v>
      </c>
      <c r="I2" t="s">
        <v>239</v>
      </c>
      <c r="J2" t="s">
        <v>240</v>
      </c>
      <c r="K2" t="s">
        <v>241</v>
      </c>
      <c r="L2">
        <v>1354</v>
      </c>
      <c r="N2">
        <v>1010</v>
      </c>
      <c r="O2" t="s">
        <v>242</v>
      </c>
      <c r="P2" t="s">
        <v>243</v>
      </c>
      <c r="Q2">
        <v>1</v>
      </c>
      <c r="X2">
        <v>1</v>
      </c>
      <c r="Y2">
        <v>27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</v>
      </c>
      <c r="AH2">
        <v>2</v>
      </c>
      <c r="AI2">
        <v>404133112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404133116</v>
      </c>
      <c r="C3">
        <v>404133110</v>
      </c>
      <c r="D3">
        <v>140371753</v>
      </c>
      <c r="E3">
        <v>1</v>
      </c>
      <c r="F3">
        <v>1</v>
      </c>
      <c r="G3">
        <v>1</v>
      </c>
      <c r="H3">
        <v>3</v>
      </c>
      <c r="I3" t="s">
        <v>244</v>
      </c>
      <c r="J3" t="s">
        <v>245</v>
      </c>
      <c r="K3" t="s">
        <v>246</v>
      </c>
      <c r="L3">
        <v>1346</v>
      </c>
      <c r="N3">
        <v>1009</v>
      </c>
      <c r="O3" t="s">
        <v>247</v>
      </c>
      <c r="P3" t="s">
        <v>247</v>
      </c>
      <c r="Q3">
        <v>1</v>
      </c>
      <c r="X3">
        <v>0.05</v>
      </c>
      <c r="Y3">
        <v>47.5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0.05</v>
      </c>
      <c r="AH3">
        <v>2</v>
      </c>
      <c r="AI3">
        <v>404133113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404133119</v>
      </c>
      <c r="C4">
        <v>404133117</v>
      </c>
      <c r="D4">
        <v>140414047</v>
      </c>
      <c r="E4">
        <v>1</v>
      </c>
      <c r="F4">
        <v>1</v>
      </c>
      <c r="G4">
        <v>1</v>
      </c>
      <c r="H4">
        <v>1</v>
      </c>
      <c r="I4" t="s">
        <v>236</v>
      </c>
      <c r="J4" t="s">
        <v>3</v>
      </c>
      <c r="K4" t="s">
        <v>237</v>
      </c>
      <c r="L4">
        <v>1369</v>
      </c>
      <c r="N4">
        <v>1013</v>
      </c>
      <c r="O4" t="s">
        <v>238</v>
      </c>
      <c r="P4" t="s">
        <v>238</v>
      </c>
      <c r="Q4">
        <v>1</v>
      </c>
      <c r="X4">
        <v>1.5</v>
      </c>
      <c r="Y4">
        <v>0</v>
      </c>
      <c r="Z4">
        <v>0</v>
      </c>
      <c r="AA4">
        <v>0</v>
      </c>
      <c r="AB4">
        <v>320.10000000000002</v>
      </c>
      <c r="AC4">
        <v>0</v>
      </c>
      <c r="AD4">
        <v>1</v>
      </c>
      <c r="AE4">
        <v>1</v>
      </c>
      <c r="AF4" t="s">
        <v>30</v>
      </c>
      <c r="AG4">
        <v>54.434999999999995</v>
      </c>
      <c r="AH4">
        <v>2</v>
      </c>
      <c r="AI4">
        <v>404133118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404133122</v>
      </c>
      <c r="C5">
        <v>404133120</v>
      </c>
      <c r="D5">
        <v>140414047</v>
      </c>
      <c r="E5">
        <v>1</v>
      </c>
      <c r="F5">
        <v>1</v>
      </c>
      <c r="G5">
        <v>1</v>
      </c>
      <c r="H5">
        <v>1</v>
      </c>
      <c r="I5" t="s">
        <v>236</v>
      </c>
      <c r="J5" t="s">
        <v>3</v>
      </c>
      <c r="K5" t="s">
        <v>237</v>
      </c>
      <c r="L5">
        <v>1369</v>
      </c>
      <c r="N5">
        <v>1013</v>
      </c>
      <c r="O5" t="s">
        <v>238</v>
      </c>
      <c r="P5" t="s">
        <v>238</v>
      </c>
      <c r="Q5">
        <v>1</v>
      </c>
      <c r="X5">
        <v>0.04</v>
      </c>
      <c r="Y5">
        <v>0</v>
      </c>
      <c r="Z5">
        <v>0</v>
      </c>
      <c r="AA5">
        <v>0</v>
      </c>
      <c r="AB5">
        <v>320.10000000000002</v>
      </c>
      <c r="AC5">
        <v>0</v>
      </c>
      <c r="AD5">
        <v>1</v>
      </c>
      <c r="AE5">
        <v>1</v>
      </c>
      <c r="AF5" t="s">
        <v>30</v>
      </c>
      <c r="AG5">
        <v>1.4516</v>
      </c>
      <c r="AH5">
        <v>2</v>
      </c>
      <c r="AI5">
        <v>404133121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404133127</v>
      </c>
      <c r="C6">
        <v>404133123</v>
      </c>
      <c r="D6">
        <v>140414047</v>
      </c>
      <c r="E6">
        <v>1</v>
      </c>
      <c r="F6">
        <v>1</v>
      </c>
      <c r="G6">
        <v>1</v>
      </c>
      <c r="H6">
        <v>1</v>
      </c>
      <c r="I6" t="s">
        <v>236</v>
      </c>
      <c r="J6" t="s">
        <v>3</v>
      </c>
      <c r="K6" t="s">
        <v>237</v>
      </c>
      <c r="L6">
        <v>1369</v>
      </c>
      <c r="N6">
        <v>1013</v>
      </c>
      <c r="O6" t="s">
        <v>238</v>
      </c>
      <c r="P6" t="s">
        <v>238</v>
      </c>
      <c r="Q6">
        <v>1</v>
      </c>
      <c r="X6">
        <v>0.5</v>
      </c>
      <c r="Y6">
        <v>0</v>
      </c>
      <c r="Z6">
        <v>0</v>
      </c>
      <c r="AA6">
        <v>0</v>
      </c>
      <c r="AB6">
        <v>320.10000000000002</v>
      </c>
      <c r="AC6">
        <v>0</v>
      </c>
      <c r="AD6">
        <v>1</v>
      </c>
      <c r="AE6">
        <v>1</v>
      </c>
      <c r="AF6" t="s">
        <v>40</v>
      </c>
      <c r="AG6">
        <v>0.47749999999999998</v>
      </c>
      <c r="AH6">
        <v>2</v>
      </c>
      <c r="AI6">
        <v>404133124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404133128</v>
      </c>
      <c r="C7">
        <v>404133123</v>
      </c>
      <c r="D7">
        <v>140371729</v>
      </c>
      <c r="E7">
        <v>1</v>
      </c>
      <c r="F7">
        <v>1</v>
      </c>
      <c r="G7">
        <v>1</v>
      </c>
      <c r="H7">
        <v>3</v>
      </c>
      <c r="I7" t="s">
        <v>239</v>
      </c>
      <c r="J7" t="s">
        <v>240</v>
      </c>
      <c r="K7" t="s">
        <v>241</v>
      </c>
      <c r="L7">
        <v>1354</v>
      </c>
      <c r="N7">
        <v>1010</v>
      </c>
      <c r="O7" t="s">
        <v>242</v>
      </c>
      <c r="P7" t="s">
        <v>243</v>
      </c>
      <c r="Q7">
        <v>1</v>
      </c>
      <c r="X7">
        <v>1</v>
      </c>
      <c r="Y7">
        <v>27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39</v>
      </c>
      <c r="AG7">
        <v>1</v>
      </c>
      <c r="AH7">
        <v>2</v>
      </c>
      <c r="AI7">
        <v>404133125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404133129</v>
      </c>
      <c r="C8">
        <v>404133123</v>
      </c>
      <c r="D8">
        <v>140371753</v>
      </c>
      <c r="E8">
        <v>1</v>
      </c>
      <c r="F8">
        <v>1</v>
      </c>
      <c r="G8">
        <v>1</v>
      </c>
      <c r="H8">
        <v>3</v>
      </c>
      <c r="I8" t="s">
        <v>244</v>
      </c>
      <c r="J8" t="s">
        <v>245</v>
      </c>
      <c r="K8" t="s">
        <v>246</v>
      </c>
      <c r="L8">
        <v>1346</v>
      </c>
      <c r="N8">
        <v>1009</v>
      </c>
      <c r="O8" t="s">
        <v>247</v>
      </c>
      <c r="P8" t="s">
        <v>247</v>
      </c>
      <c r="Q8">
        <v>1</v>
      </c>
      <c r="X8">
        <v>0.05</v>
      </c>
      <c r="Y8">
        <v>47.5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39</v>
      </c>
      <c r="AG8">
        <v>0.05</v>
      </c>
      <c r="AH8">
        <v>2</v>
      </c>
      <c r="AI8">
        <v>404133126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404133132</v>
      </c>
      <c r="C9">
        <v>404133130</v>
      </c>
      <c r="D9">
        <v>140414047</v>
      </c>
      <c r="E9">
        <v>1</v>
      </c>
      <c r="F9">
        <v>1</v>
      </c>
      <c r="G9">
        <v>1</v>
      </c>
      <c r="H9">
        <v>1</v>
      </c>
      <c r="I9" t="s">
        <v>236</v>
      </c>
      <c r="J9" t="s">
        <v>3</v>
      </c>
      <c r="K9" t="s">
        <v>237</v>
      </c>
      <c r="L9">
        <v>1369</v>
      </c>
      <c r="N9">
        <v>1013</v>
      </c>
      <c r="O9" t="s">
        <v>238</v>
      </c>
      <c r="P9" t="s">
        <v>238</v>
      </c>
      <c r="Q9">
        <v>1</v>
      </c>
      <c r="X9">
        <v>1</v>
      </c>
      <c r="Y9">
        <v>0</v>
      </c>
      <c r="Z9">
        <v>0</v>
      </c>
      <c r="AA9">
        <v>0</v>
      </c>
      <c r="AB9">
        <v>320.10000000000002</v>
      </c>
      <c r="AC9">
        <v>0</v>
      </c>
      <c r="AD9">
        <v>1</v>
      </c>
      <c r="AE9">
        <v>1</v>
      </c>
      <c r="AF9" t="s">
        <v>40</v>
      </c>
      <c r="AG9">
        <v>0.95499999999999996</v>
      </c>
      <c r="AH9">
        <v>2</v>
      </c>
      <c r="AI9">
        <v>404133131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404133136</v>
      </c>
      <c r="C10">
        <v>404133133</v>
      </c>
      <c r="D10">
        <v>140414047</v>
      </c>
      <c r="E10">
        <v>1</v>
      </c>
      <c r="F10">
        <v>1</v>
      </c>
      <c r="G10">
        <v>1</v>
      </c>
      <c r="H10">
        <v>1</v>
      </c>
      <c r="I10" t="s">
        <v>236</v>
      </c>
      <c r="J10" t="s">
        <v>3</v>
      </c>
      <c r="K10" t="s">
        <v>237</v>
      </c>
      <c r="L10">
        <v>1369</v>
      </c>
      <c r="N10">
        <v>1013</v>
      </c>
      <c r="O10" t="s">
        <v>238</v>
      </c>
      <c r="P10" t="s">
        <v>238</v>
      </c>
      <c r="Q10">
        <v>1</v>
      </c>
      <c r="X10">
        <v>9.9499999999999993</v>
      </c>
      <c r="Y10">
        <v>0</v>
      </c>
      <c r="Z10">
        <v>0</v>
      </c>
      <c r="AA10">
        <v>0</v>
      </c>
      <c r="AB10">
        <v>320.10000000000002</v>
      </c>
      <c r="AC10">
        <v>0</v>
      </c>
      <c r="AD10">
        <v>1</v>
      </c>
      <c r="AE10">
        <v>1</v>
      </c>
      <c r="AF10" t="s">
        <v>3</v>
      </c>
      <c r="AG10">
        <v>9.9499999999999993</v>
      </c>
      <c r="AH10">
        <v>2</v>
      </c>
      <c r="AI10">
        <v>404133134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404133137</v>
      </c>
      <c r="C11">
        <v>404133133</v>
      </c>
      <c r="D11">
        <v>207508664</v>
      </c>
      <c r="E11">
        <v>1</v>
      </c>
      <c r="F11">
        <v>1</v>
      </c>
      <c r="G11">
        <v>1</v>
      </c>
      <c r="H11">
        <v>1</v>
      </c>
      <c r="I11" t="s">
        <v>248</v>
      </c>
      <c r="J11" t="s">
        <v>3</v>
      </c>
      <c r="K11" t="s">
        <v>249</v>
      </c>
      <c r="L11">
        <v>1369</v>
      </c>
      <c r="N11">
        <v>1013</v>
      </c>
      <c r="O11" t="s">
        <v>238</v>
      </c>
      <c r="P11" t="s">
        <v>238</v>
      </c>
      <c r="Q11">
        <v>1</v>
      </c>
      <c r="X11">
        <v>9.9499999999999993</v>
      </c>
      <c r="Y11">
        <v>0</v>
      </c>
      <c r="Z11">
        <v>0</v>
      </c>
      <c r="AA11">
        <v>0</v>
      </c>
      <c r="AB11">
        <v>221.5</v>
      </c>
      <c r="AC11">
        <v>0</v>
      </c>
      <c r="AD11">
        <v>1</v>
      </c>
      <c r="AE11">
        <v>1</v>
      </c>
      <c r="AF11" t="s">
        <v>3</v>
      </c>
      <c r="AG11">
        <v>9.9499999999999993</v>
      </c>
      <c r="AH11">
        <v>2</v>
      </c>
      <c r="AI11">
        <v>404133135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404133143</v>
      </c>
      <c r="C12">
        <v>404133139</v>
      </c>
      <c r="D12">
        <v>140742860</v>
      </c>
      <c r="E12">
        <v>70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238</v>
      </c>
      <c r="P12" t="s">
        <v>238</v>
      </c>
      <c r="Q12">
        <v>1</v>
      </c>
      <c r="X12">
        <v>114</v>
      </c>
      <c r="Y12">
        <v>0</v>
      </c>
      <c r="Z12">
        <v>0</v>
      </c>
      <c r="AA12">
        <v>0</v>
      </c>
      <c r="AB12">
        <v>15.49</v>
      </c>
      <c r="AC12">
        <v>0</v>
      </c>
      <c r="AD12">
        <v>1</v>
      </c>
      <c r="AE12">
        <v>1</v>
      </c>
      <c r="AF12" t="s">
        <v>3</v>
      </c>
      <c r="AG12">
        <v>114</v>
      </c>
      <c r="AH12">
        <v>2</v>
      </c>
      <c r="AI12">
        <v>404133140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404133144</v>
      </c>
      <c r="C13">
        <v>404133139</v>
      </c>
      <c r="D13">
        <v>140742862</v>
      </c>
      <c r="E13">
        <v>70</v>
      </c>
      <c r="F13">
        <v>1</v>
      </c>
      <c r="G13">
        <v>1</v>
      </c>
      <c r="H13">
        <v>1</v>
      </c>
      <c r="I13" t="s">
        <v>252</v>
      </c>
      <c r="J13" t="s">
        <v>3</v>
      </c>
      <c r="K13" t="s">
        <v>253</v>
      </c>
      <c r="L13">
        <v>1369</v>
      </c>
      <c r="N13">
        <v>1013</v>
      </c>
      <c r="O13" t="s">
        <v>238</v>
      </c>
      <c r="P13" t="s">
        <v>238</v>
      </c>
      <c r="Q13">
        <v>1</v>
      </c>
      <c r="X13">
        <v>114</v>
      </c>
      <c r="Y13">
        <v>0</v>
      </c>
      <c r="Z13">
        <v>0</v>
      </c>
      <c r="AA13">
        <v>0</v>
      </c>
      <c r="AB13">
        <v>14.09</v>
      </c>
      <c r="AC13">
        <v>0</v>
      </c>
      <c r="AD13">
        <v>1</v>
      </c>
      <c r="AE13">
        <v>1</v>
      </c>
      <c r="AF13" t="s">
        <v>3</v>
      </c>
      <c r="AG13">
        <v>114</v>
      </c>
      <c r="AH13">
        <v>2</v>
      </c>
      <c r="AI13">
        <v>404133141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404133145</v>
      </c>
      <c r="C14">
        <v>404133139</v>
      </c>
      <c r="D14">
        <v>140747607</v>
      </c>
      <c r="E14">
        <v>70</v>
      </c>
      <c r="F14">
        <v>1</v>
      </c>
      <c r="G14">
        <v>1</v>
      </c>
      <c r="H14">
        <v>3</v>
      </c>
      <c r="I14" t="s">
        <v>254</v>
      </c>
      <c r="J14" t="s">
        <v>3</v>
      </c>
      <c r="K14" t="s">
        <v>255</v>
      </c>
      <c r="L14">
        <v>1374</v>
      </c>
      <c r="N14">
        <v>1013</v>
      </c>
      <c r="O14" t="s">
        <v>256</v>
      </c>
      <c r="P14" t="s">
        <v>256</v>
      </c>
      <c r="Q14">
        <v>1</v>
      </c>
      <c r="X14">
        <v>67.44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67.44</v>
      </c>
      <c r="AH14">
        <v>2</v>
      </c>
      <c r="AI14">
        <v>404133142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404133148</v>
      </c>
      <c r="C15">
        <v>404133146</v>
      </c>
      <c r="D15">
        <v>140414047</v>
      </c>
      <c r="E15">
        <v>1</v>
      </c>
      <c r="F15">
        <v>1</v>
      </c>
      <c r="G15">
        <v>1</v>
      </c>
      <c r="H15">
        <v>1</v>
      </c>
      <c r="I15" t="s">
        <v>236</v>
      </c>
      <c r="J15" t="s">
        <v>3</v>
      </c>
      <c r="K15" t="s">
        <v>237</v>
      </c>
      <c r="L15">
        <v>1369</v>
      </c>
      <c r="N15">
        <v>1013</v>
      </c>
      <c r="O15" t="s">
        <v>238</v>
      </c>
      <c r="P15" t="s">
        <v>238</v>
      </c>
      <c r="Q15">
        <v>1</v>
      </c>
      <c r="X15">
        <v>0.04</v>
      </c>
      <c r="Y15">
        <v>0</v>
      </c>
      <c r="Z15">
        <v>0</v>
      </c>
      <c r="AA15">
        <v>0</v>
      </c>
      <c r="AB15">
        <v>320.10000000000002</v>
      </c>
      <c r="AC15">
        <v>0</v>
      </c>
      <c r="AD15">
        <v>1</v>
      </c>
      <c r="AE15">
        <v>1</v>
      </c>
      <c r="AF15" t="s">
        <v>30</v>
      </c>
      <c r="AG15">
        <v>1.4516</v>
      </c>
      <c r="AH15">
        <v>2</v>
      </c>
      <c r="AI15">
        <v>404133147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404133153</v>
      </c>
      <c r="C16">
        <v>404133149</v>
      </c>
      <c r="D16">
        <v>140414047</v>
      </c>
      <c r="E16">
        <v>1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1369</v>
      </c>
      <c r="N16">
        <v>1013</v>
      </c>
      <c r="O16" t="s">
        <v>238</v>
      </c>
      <c r="P16" t="s">
        <v>238</v>
      </c>
      <c r="Q16">
        <v>1</v>
      </c>
      <c r="X16">
        <v>0.2</v>
      </c>
      <c r="Y16">
        <v>0</v>
      </c>
      <c r="Z16">
        <v>0</v>
      </c>
      <c r="AA16">
        <v>0</v>
      </c>
      <c r="AB16">
        <v>320.10000000000002</v>
      </c>
      <c r="AC16">
        <v>0</v>
      </c>
      <c r="AD16">
        <v>1</v>
      </c>
      <c r="AE16">
        <v>1</v>
      </c>
      <c r="AF16" t="s">
        <v>40</v>
      </c>
      <c r="AG16">
        <v>0.191</v>
      </c>
      <c r="AH16">
        <v>2</v>
      </c>
      <c r="AI16">
        <v>404133150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404133154</v>
      </c>
      <c r="C17">
        <v>404133149</v>
      </c>
      <c r="D17">
        <v>140371729</v>
      </c>
      <c r="E17">
        <v>1</v>
      </c>
      <c r="F17">
        <v>1</v>
      </c>
      <c r="G17">
        <v>1</v>
      </c>
      <c r="H17">
        <v>3</v>
      </c>
      <c r="I17" t="s">
        <v>239</v>
      </c>
      <c r="J17" t="s">
        <v>240</v>
      </c>
      <c r="K17" t="s">
        <v>241</v>
      </c>
      <c r="L17">
        <v>1354</v>
      </c>
      <c r="N17">
        <v>1010</v>
      </c>
      <c r="O17" t="s">
        <v>242</v>
      </c>
      <c r="P17" t="s">
        <v>243</v>
      </c>
      <c r="Q17">
        <v>1</v>
      </c>
      <c r="X17">
        <v>1</v>
      </c>
      <c r="Y17">
        <v>27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39</v>
      </c>
      <c r="AG17">
        <v>1</v>
      </c>
      <c r="AH17">
        <v>2</v>
      </c>
      <c r="AI17">
        <v>404133151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404133155</v>
      </c>
      <c r="C18">
        <v>404133149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244</v>
      </c>
      <c r="J18" t="s">
        <v>245</v>
      </c>
      <c r="K18" t="s">
        <v>246</v>
      </c>
      <c r="L18">
        <v>1346</v>
      </c>
      <c r="N18">
        <v>1009</v>
      </c>
      <c r="O18" t="s">
        <v>247</v>
      </c>
      <c r="P18" t="s">
        <v>247</v>
      </c>
      <c r="Q18">
        <v>1</v>
      </c>
      <c r="X18">
        <v>0.05</v>
      </c>
      <c r="Y18">
        <v>47.5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39</v>
      </c>
      <c r="AG18">
        <v>0.05</v>
      </c>
      <c r="AH18">
        <v>2</v>
      </c>
      <c r="AI18">
        <v>404133152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ROW(Source!A73)</f>
        <v>73</v>
      </c>
      <c r="B19">
        <v>404133160</v>
      </c>
      <c r="C19">
        <v>404133156</v>
      </c>
      <c r="D19">
        <v>140414047</v>
      </c>
      <c r="E19">
        <v>1</v>
      </c>
      <c r="F19">
        <v>1</v>
      </c>
      <c r="G19">
        <v>1</v>
      </c>
      <c r="H19">
        <v>1</v>
      </c>
      <c r="I19" t="s">
        <v>236</v>
      </c>
      <c r="J19" t="s">
        <v>3</v>
      </c>
      <c r="K19" t="s">
        <v>237</v>
      </c>
      <c r="L19">
        <v>1369</v>
      </c>
      <c r="N19">
        <v>1013</v>
      </c>
      <c r="O19" t="s">
        <v>238</v>
      </c>
      <c r="P19" t="s">
        <v>238</v>
      </c>
      <c r="Q19">
        <v>1</v>
      </c>
      <c r="X19">
        <v>0.5</v>
      </c>
      <c r="Y19">
        <v>0</v>
      </c>
      <c r="Z19">
        <v>0</v>
      </c>
      <c r="AA19">
        <v>0</v>
      </c>
      <c r="AB19">
        <v>320.10000000000002</v>
      </c>
      <c r="AC19">
        <v>0</v>
      </c>
      <c r="AD19">
        <v>1</v>
      </c>
      <c r="AE19">
        <v>1</v>
      </c>
      <c r="AF19" t="s">
        <v>40</v>
      </c>
      <c r="AG19">
        <v>0.47749999999999998</v>
      </c>
      <c r="AH19">
        <v>2</v>
      </c>
      <c r="AI19">
        <v>404133157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ROW(Source!A73)</f>
        <v>73</v>
      </c>
      <c r="B20">
        <v>404133161</v>
      </c>
      <c r="C20">
        <v>404133156</v>
      </c>
      <c r="D20">
        <v>140371729</v>
      </c>
      <c r="E20">
        <v>1</v>
      </c>
      <c r="F20">
        <v>1</v>
      </c>
      <c r="G20">
        <v>1</v>
      </c>
      <c r="H20">
        <v>3</v>
      </c>
      <c r="I20" t="s">
        <v>239</v>
      </c>
      <c r="J20" t="s">
        <v>240</v>
      </c>
      <c r="K20" t="s">
        <v>241</v>
      </c>
      <c r="L20">
        <v>1354</v>
      </c>
      <c r="N20">
        <v>1010</v>
      </c>
      <c r="O20" t="s">
        <v>242</v>
      </c>
      <c r="P20" t="s">
        <v>243</v>
      </c>
      <c r="Q20">
        <v>1</v>
      </c>
      <c r="X20">
        <v>1</v>
      </c>
      <c r="Y20">
        <v>27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39</v>
      </c>
      <c r="AG20">
        <v>1</v>
      </c>
      <c r="AH20">
        <v>2</v>
      </c>
      <c r="AI20">
        <v>404133158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404133162</v>
      </c>
      <c r="C21">
        <v>404133156</v>
      </c>
      <c r="D21">
        <v>140371753</v>
      </c>
      <c r="E21">
        <v>1</v>
      </c>
      <c r="F21">
        <v>1</v>
      </c>
      <c r="G21">
        <v>1</v>
      </c>
      <c r="H21">
        <v>3</v>
      </c>
      <c r="I21" t="s">
        <v>244</v>
      </c>
      <c r="J21" t="s">
        <v>245</v>
      </c>
      <c r="K21" t="s">
        <v>246</v>
      </c>
      <c r="L21">
        <v>1346</v>
      </c>
      <c r="N21">
        <v>1009</v>
      </c>
      <c r="O21" t="s">
        <v>247</v>
      </c>
      <c r="P21" t="s">
        <v>247</v>
      </c>
      <c r="Q21">
        <v>1</v>
      </c>
      <c r="X21">
        <v>0.05</v>
      </c>
      <c r="Y21">
        <v>47.5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39</v>
      </c>
      <c r="AG21">
        <v>0.05</v>
      </c>
      <c r="AH21">
        <v>2</v>
      </c>
      <c r="AI21">
        <v>404133159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ROW(Source!A109)</f>
        <v>109</v>
      </c>
      <c r="B22">
        <v>404133166</v>
      </c>
      <c r="C22">
        <v>404133163</v>
      </c>
      <c r="D22">
        <v>140414047</v>
      </c>
      <c r="E22">
        <v>1</v>
      </c>
      <c r="F22">
        <v>1</v>
      </c>
      <c r="G22">
        <v>1</v>
      </c>
      <c r="H22">
        <v>1</v>
      </c>
      <c r="I22" t="s">
        <v>236</v>
      </c>
      <c r="J22" t="s">
        <v>3</v>
      </c>
      <c r="K22" t="s">
        <v>237</v>
      </c>
      <c r="L22">
        <v>1369</v>
      </c>
      <c r="N22">
        <v>1013</v>
      </c>
      <c r="O22" t="s">
        <v>238</v>
      </c>
      <c r="P22" t="s">
        <v>238</v>
      </c>
      <c r="Q22">
        <v>1</v>
      </c>
      <c r="X22">
        <v>2</v>
      </c>
      <c r="Y22">
        <v>0</v>
      </c>
      <c r="Z22">
        <v>0</v>
      </c>
      <c r="AA22">
        <v>0</v>
      </c>
      <c r="AB22">
        <v>320.10000000000002</v>
      </c>
      <c r="AC22">
        <v>0</v>
      </c>
      <c r="AD22">
        <v>1</v>
      </c>
      <c r="AE22">
        <v>1</v>
      </c>
      <c r="AF22" t="s">
        <v>40</v>
      </c>
      <c r="AG22">
        <v>1.91</v>
      </c>
      <c r="AH22">
        <v>2</v>
      </c>
      <c r="AI22">
        <v>404133164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ROW(Source!A109)</f>
        <v>109</v>
      </c>
      <c r="B23">
        <v>404133167</v>
      </c>
      <c r="C23">
        <v>404133163</v>
      </c>
      <c r="D23">
        <v>140371753</v>
      </c>
      <c r="E23">
        <v>1</v>
      </c>
      <c r="F23">
        <v>1</v>
      </c>
      <c r="G23">
        <v>1</v>
      </c>
      <c r="H23">
        <v>3</v>
      </c>
      <c r="I23" t="s">
        <v>244</v>
      </c>
      <c r="J23" t="s">
        <v>245</v>
      </c>
      <c r="K23" t="s">
        <v>246</v>
      </c>
      <c r="L23">
        <v>1346</v>
      </c>
      <c r="N23">
        <v>1009</v>
      </c>
      <c r="O23" t="s">
        <v>247</v>
      </c>
      <c r="P23" t="s">
        <v>247</v>
      </c>
      <c r="Q23">
        <v>1</v>
      </c>
      <c r="X23">
        <v>0.1</v>
      </c>
      <c r="Y23">
        <v>47.5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39</v>
      </c>
      <c r="AG23">
        <v>0.1</v>
      </c>
      <c r="AH23">
        <v>2</v>
      </c>
      <c r="AI23">
        <v>404133165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ROW(Source!A145)</f>
        <v>145</v>
      </c>
      <c r="B24">
        <v>404133170</v>
      </c>
      <c r="C24">
        <v>404133168</v>
      </c>
      <c r="D24">
        <v>140414047</v>
      </c>
      <c r="E24">
        <v>1</v>
      </c>
      <c r="F24">
        <v>1</v>
      </c>
      <c r="G24">
        <v>1</v>
      </c>
      <c r="H24">
        <v>1</v>
      </c>
      <c r="I24" t="s">
        <v>236</v>
      </c>
      <c r="J24" t="s">
        <v>3</v>
      </c>
      <c r="K24" t="s">
        <v>237</v>
      </c>
      <c r="L24">
        <v>1369</v>
      </c>
      <c r="N24">
        <v>1013</v>
      </c>
      <c r="O24" t="s">
        <v>238</v>
      </c>
      <c r="P24" t="s">
        <v>238</v>
      </c>
      <c r="Q24">
        <v>1</v>
      </c>
      <c r="X24">
        <v>2.1</v>
      </c>
      <c r="Y24">
        <v>0</v>
      </c>
      <c r="Z24">
        <v>0</v>
      </c>
      <c r="AA24">
        <v>0</v>
      </c>
      <c r="AB24">
        <v>320.10000000000002</v>
      </c>
      <c r="AC24">
        <v>0</v>
      </c>
      <c r="AD24">
        <v>1</v>
      </c>
      <c r="AE24">
        <v>1</v>
      </c>
      <c r="AF24" t="s">
        <v>20</v>
      </c>
      <c r="AG24">
        <v>2.0055000000000001</v>
      </c>
      <c r="AH24">
        <v>2</v>
      </c>
      <c r="AI24">
        <v>404133169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ROW(Source!A146)</f>
        <v>146</v>
      </c>
      <c r="B25">
        <v>404133173</v>
      </c>
      <c r="C25">
        <v>404133171</v>
      </c>
      <c r="D25">
        <v>140414047</v>
      </c>
      <c r="E25">
        <v>1</v>
      </c>
      <c r="F25">
        <v>1</v>
      </c>
      <c r="G25">
        <v>1</v>
      </c>
      <c r="H25">
        <v>1</v>
      </c>
      <c r="I25" t="s">
        <v>236</v>
      </c>
      <c r="J25" t="s">
        <v>3</v>
      </c>
      <c r="K25" t="s">
        <v>237</v>
      </c>
      <c r="L25">
        <v>1369</v>
      </c>
      <c r="N25">
        <v>1013</v>
      </c>
      <c r="O25" t="s">
        <v>238</v>
      </c>
      <c r="P25" t="s">
        <v>238</v>
      </c>
      <c r="Q25">
        <v>1</v>
      </c>
      <c r="X25">
        <v>3.45</v>
      </c>
      <c r="Y25">
        <v>0</v>
      </c>
      <c r="Z25">
        <v>0</v>
      </c>
      <c r="AA25">
        <v>0</v>
      </c>
      <c r="AB25">
        <v>320.10000000000002</v>
      </c>
      <c r="AC25">
        <v>0</v>
      </c>
      <c r="AD25">
        <v>1</v>
      </c>
      <c r="AE25">
        <v>1</v>
      </c>
      <c r="AF25" t="s">
        <v>40</v>
      </c>
      <c r="AG25">
        <v>3.2947500000000001</v>
      </c>
      <c r="AH25">
        <v>2</v>
      </c>
      <c r="AI25">
        <v>404133172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ROW(Source!A147)</f>
        <v>147</v>
      </c>
      <c r="B26">
        <v>404133176</v>
      </c>
      <c r="C26">
        <v>404133174</v>
      </c>
      <c r="D26">
        <v>140414047</v>
      </c>
      <c r="E26">
        <v>1</v>
      </c>
      <c r="F26">
        <v>1</v>
      </c>
      <c r="G26">
        <v>1</v>
      </c>
      <c r="H26">
        <v>1</v>
      </c>
      <c r="I26" t="s">
        <v>236</v>
      </c>
      <c r="J26" t="s">
        <v>3</v>
      </c>
      <c r="K26" t="s">
        <v>237</v>
      </c>
      <c r="L26">
        <v>1369</v>
      </c>
      <c r="N26">
        <v>1013</v>
      </c>
      <c r="O26" t="s">
        <v>238</v>
      </c>
      <c r="P26" t="s">
        <v>238</v>
      </c>
      <c r="Q26">
        <v>1</v>
      </c>
      <c r="X26">
        <v>0.5</v>
      </c>
      <c r="Y26">
        <v>0</v>
      </c>
      <c r="Z26">
        <v>0</v>
      </c>
      <c r="AA26">
        <v>0</v>
      </c>
      <c r="AB26">
        <v>320.10000000000002</v>
      </c>
      <c r="AC26">
        <v>0</v>
      </c>
      <c r="AD26">
        <v>1</v>
      </c>
      <c r="AE26">
        <v>1</v>
      </c>
      <c r="AF26" t="s">
        <v>30</v>
      </c>
      <c r="AG26">
        <v>18.145</v>
      </c>
      <c r="AH26">
        <v>2</v>
      </c>
      <c r="AI26">
        <v>404133175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ROW(Source!A183)</f>
        <v>183</v>
      </c>
      <c r="B27">
        <v>404133179</v>
      </c>
      <c r="C27">
        <v>404133177</v>
      </c>
      <c r="D27">
        <v>140414047</v>
      </c>
      <c r="E27">
        <v>1</v>
      </c>
      <c r="F27">
        <v>1</v>
      </c>
      <c r="G27">
        <v>1</v>
      </c>
      <c r="H27">
        <v>1</v>
      </c>
      <c r="I27" t="s">
        <v>236</v>
      </c>
      <c r="J27" t="s">
        <v>3</v>
      </c>
      <c r="K27" t="s">
        <v>237</v>
      </c>
      <c r="L27">
        <v>1369</v>
      </c>
      <c r="N27">
        <v>1013</v>
      </c>
      <c r="O27" t="s">
        <v>238</v>
      </c>
      <c r="P27" t="s">
        <v>238</v>
      </c>
      <c r="Q27">
        <v>1</v>
      </c>
      <c r="X27">
        <v>4</v>
      </c>
      <c r="Y27">
        <v>0</v>
      </c>
      <c r="Z27">
        <v>0</v>
      </c>
      <c r="AA27">
        <v>0</v>
      </c>
      <c r="AB27">
        <v>320.10000000000002</v>
      </c>
      <c r="AC27">
        <v>0</v>
      </c>
      <c r="AD27">
        <v>1</v>
      </c>
      <c r="AE27">
        <v>1</v>
      </c>
      <c r="AF27" t="s">
        <v>143</v>
      </c>
      <c r="AG27">
        <v>76.399999999999991</v>
      </c>
      <c r="AH27">
        <v>2</v>
      </c>
      <c r="AI27">
        <v>404133178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Техническое обслуживание КСПД административного  здания ЮЭС - филиала ПАО «Россети Московский регион» в 2026г. инв.№: 082-48414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Демехина Ирина Николаевна</dc:creator>
  <cp:lastModifiedBy>Демехина Ирина Николаевна</cp:lastModifiedBy>
  <dcterms:created xsi:type="dcterms:W3CDTF">2025-12-24T07:59:20Z</dcterms:created>
  <dcterms:modified xsi:type="dcterms:W3CDTF">2026-01-20T09:16:52Z</dcterms:modified>
</cp:coreProperties>
</file>